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paihv03\Ing. Procesos (Sup. Oper.)\ContabilidadMetalurguca_rec_17112021_1200\CM_SC_1200\Contabilidad Metalurgica\ENABAL\año 2024\Recalculo y OM balance As-S 2023 parte 2\Balance As-S 2023 final\"/>
    </mc:Choice>
  </mc:AlternateContent>
  <xr:revisionPtr revIDLastSave="0" documentId="13_ncr:1_{F354FBDA-15FA-43BB-BC98-34CEC9B12E95}" xr6:coauthVersionLast="47" xr6:coauthVersionMax="47" xr10:uidLastSave="{00000000-0000-0000-0000-000000000000}"/>
  <bookViews>
    <workbookView xWindow="28680" yWindow="-120" windowWidth="20730" windowHeight="11160" firstSheet="2" activeTab="2" xr2:uid="{190CA375-C008-45CA-B63E-34201C506E33}"/>
  </bookViews>
  <sheets>
    <sheet name="CARÁTULA" sheetId="1" r:id="rId1"/>
    <sheet name="FORMATO SMA 2023" sheetId="2" state="hidden" r:id="rId2"/>
    <sheet name="RESUMEN BALANCE" sheetId="3" r:id="rId3"/>
    <sheet name="Flujos de entrada" sheetId="4" r:id="rId4"/>
    <sheet name="Inv Circ" sheetId="5" r:id="rId5"/>
    <sheet name="Ánodos" sheetId="6" r:id="rId6"/>
    <sheet name="Ácido Sulfúrico Producto" sheetId="7" r:id="rId7"/>
    <sheet name="DIFERENCIA INVENTARIO ÁCIDO" sheetId="8" r:id="rId8"/>
    <sheet name="Ácido Sulfúrico Tipo C" sheetId="9" r:id="rId9"/>
    <sheet name="Ácido Sulfúrico PTGC" sheetId="10" r:id="rId10"/>
    <sheet name="Camiones Ácidos C - PTGC" sheetId="11" r:id="rId11"/>
    <sheet name="Factor Olla Escoria HELE" sheetId="12" r:id="rId12"/>
    <sheet name="Escoria HELE" sheetId="13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_1_0CA" localSheetId="10">[1]BALANCEMES!#REF!</definedName>
    <definedName name="_1_0CA" localSheetId="7">[1]BALANCEMES!#REF!</definedName>
    <definedName name="_1_0CA" localSheetId="4">[2]BALANCEMES!#REF!</definedName>
    <definedName name="_1_0CA">[1]BALANCEMES!#REF!</definedName>
    <definedName name="_10Print_A" localSheetId="4">'[3]2DOSEM97'!#REF!</definedName>
    <definedName name="_10Print_A">'[3]2DOSEM97'!#REF!</definedName>
    <definedName name="_11_0bsheetmilli">'[4]Tax Check'!#REF!</definedName>
    <definedName name="_12_00__†0Area_a_im" localSheetId="10">[5]ABA97!$A$1:$K$41,[5]ABA97!$O$1:$AF$41,[5]ABA97!$AG$1:$AY$41,[5]ABA97!$A$90:$K$95,[5]ABA97!#REF!,[5]ABA97!#REF!</definedName>
    <definedName name="_12_00__†0Area_a_im" localSheetId="7">[5]ABA97!$A$1:$K$41,[5]ABA97!$O$1:$AF$41,[5]ABA97!$AG$1:$AY$41,[5]ABA97!$A$90:$K$95,[5]ABA97!#REF!,[5]ABA97!#REF!</definedName>
    <definedName name="_12_00__†0Area_a_im" localSheetId="4">[5]ABA97!$A$1:$K$41,[5]ABA97!$O$1:$AF$41,[5]ABA97!$AG$1:$AY$41,[5]ABA97!$A$90:$K$95,[5]ABA97!#REF!,[5]ABA97!#REF!</definedName>
    <definedName name="_12_00__†0Area_a_im">[5]ABA97!$A$1:$K$41,[5]ABA97!$O$1:$AF$41,[5]ABA97!$AG$1:$AY$41,[5]ABA97!$A$90:$K$95,[5]ABA97!#REF!,[5]ABA97!#REF!</definedName>
    <definedName name="_12_0bsheetmilli">'[4]Tax Check'!#REF!</definedName>
    <definedName name="_14_0budget13per">'[4]Tax Check'!#REF!</definedName>
    <definedName name="_15_0budget13per">'[4]Tax Check'!#REF!</definedName>
    <definedName name="_15_0Matta__cfdcu_" localSheetId="4">'[3]2DOSEM97'!#REF!</definedName>
    <definedName name="_15_0Matta__cfdcu_">'[3]2DOSEM97'!#REF!</definedName>
    <definedName name="_17_0budgetcum">'[4]Tax Check'!#REF!</definedName>
    <definedName name="_18_0budgetcum">'[4]Tax Check'!#REF!</definedName>
    <definedName name="_18_0Print_A">'[3]2DOSEM97'!#REF!</definedName>
    <definedName name="_19Matta__cfdcu_">'[3]2DOSEM97'!#REF!</definedName>
    <definedName name="_2_.0Print_Tit" localSheetId="4">'[3]2DOSEM97'!#REF!,'[3]2DOSEM97'!$A$1:$A$65536</definedName>
    <definedName name="_2_.0Print_Tit">'[3]2DOSEM97'!#REF!,'[3]2DOSEM97'!$A$1:$A$65536</definedName>
    <definedName name="_2_0DREPNOTESPR">'[4]Tax Check'!#REF!</definedName>
    <definedName name="_20_0Coverp">'[4]Tax Check'!#REF!</definedName>
    <definedName name="_20Print_A" localSheetId="4">'[3]2DOSEM97'!#REF!</definedName>
    <definedName name="_20Print_A">'[3]2DOSEM97'!#REF!</definedName>
    <definedName name="_21_0Coverp">'[4]Tax Check'!#REF!</definedName>
    <definedName name="_23_0DREPBSPR">'[4]Tax Check'!#REF!</definedName>
    <definedName name="_24_0DREPBSPR">'[4]Tax Check'!#REF!</definedName>
    <definedName name="_26_0DREPPLPR">'[4]Tax Check'!#REF!</definedName>
    <definedName name="_27_0DREPPLPR">'[4]Tax Check'!#REF!</definedName>
    <definedName name="_29_0M.I.M._HOLDINGS_LIMITED_AND_CONTROLLED_ENTIT">'[4]Tax Check'!#REF!</definedName>
    <definedName name="_2CA" localSheetId="4">[2]BALANCEMES!#REF!</definedName>
    <definedName name="_2CA">[1]BALANCEMES!#REF!</definedName>
    <definedName name="_3_.0Print_Tit" localSheetId="4">'[3]2DOSEM97'!#REF!,'[3]2DOSEM97'!$A$1:$A$65536</definedName>
    <definedName name="_3_.0Print_Tit">'[3]2DOSEM97'!#REF!,'[3]2DOSEM97'!$A$1:$A$65536</definedName>
    <definedName name="_3_00__†0Area_a_im" localSheetId="4">[5]ABA97!$A$1:$K$41,[5]ABA97!$O$1:$AF$41,[5]ABA97!$AG$1:$AY$41,[5]ABA97!$A$90:$K$95,[5]ABA97!#REF!,[5]ABA97!#REF!</definedName>
    <definedName name="_3_00__†0Area_a_im">[5]ABA97!$A$1:$K$41,[5]ABA97!$O$1:$AF$41,[5]ABA97!$AG$1:$AY$41,[5]ABA97!$A$90:$K$95,[5]ABA97!#REF!,[5]ABA97!#REF!</definedName>
    <definedName name="_3_0CA" localSheetId="4">[2]BALANCEMES!#REF!</definedName>
    <definedName name="_3_0CA">[1]BALANCEMES!#REF!</definedName>
    <definedName name="_3_0DREPNOTESPR">'[4]Tax Check'!#REF!</definedName>
    <definedName name="_30_0M.I.M._HOLDINGS_LIMITED_AND_CONTROLLED_ENTIT">'[4]Tax Check'!#REF!</definedName>
    <definedName name="_32_0No">'[4]Tax Check'!#REF!</definedName>
    <definedName name="_33_0No">'[4]Tax Check'!#REF!</definedName>
    <definedName name="_35_0Print_Area">[6]Module1!#REF!</definedName>
    <definedName name="_36_0Print_Area">[7]Module1!#REF!</definedName>
    <definedName name="_38_0profitloss">'[4]Tax Check'!#REF!</definedName>
    <definedName name="_39_0profitloss">'[4]Tax Check'!#REF!</definedName>
    <definedName name="_4_._Print_Tit" localSheetId="4">'[3]2DOSEM97'!#REF!,'[3]2DOSEM97'!$A$1:$A$65536</definedName>
    <definedName name="_4_._Print_Tit">'[3]2DOSEM97'!#REF!,'[3]2DOSEM97'!$A$1:$A$65536</definedName>
    <definedName name="_4_0Matta__cfdcu_" localSheetId="4">'[3]2DOSEM97'!#REF!</definedName>
    <definedName name="_4_0Matta__cfdcu_">'[3]2DOSEM97'!#REF!</definedName>
    <definedName name="_41_0profitloss1">'[4]Tax Check'!#REF!</definedName>
    <definedName name="_42_0profitloss1">'[4]Tax Check'!#REF!</definedName>
    <definedName name="_44_0profitlossadditio">'[4]Tax Check'!#REF!</definedName>
    <definedName name="_45_0profitlossadditio">'[4]Tax Check'!#REF!</definedName>
    <definedName name="_47_0profitlosscum">'[4]Tax Check'!#REF!</definedName>
    <definedName name="_48_0profitlosscum">'[4]Tax Check'!#REF!</definedName>
    <definedName name="_4CA" localSheetId="4">[2]BALANCEMES!#REF!</definedName>
    <definedName name="_4CA">[1]BALANCEMES!#REF!</definedName>
    <definedName name="_5_0Note">'[4]Tax Check'!#REF!</definedName>
    <definedName name="_5_0Print_A">'[3]2DOSEM97'!#REF!</definedName>
    <definedName name="_5†_Area_a_im" localSheetId="4">[5]ABA97!$A$1:$K$41,[5]ABA97!$O$1:$AF$41,[5]ABA97!$AG$1:$AY$41,[5]ABA97!$A$90:$K$95,[5]ABA97!#REF!,[5]ABA97!#REF!</definedName>
    <definedName name="_5†_Area_a_im">[5]ABA97!$A$1:$K$41,[5]ABA97!$O$1:$AF$41,[5]ABA97!$AG$1:$AY$41,[5]ABA97!$A$90:$K$95,[5]ABA97!#REF!,[5]ABA97!#REF!</definedName>
    <definedName name="_50_0profitlossmilli">'[4]Tax Check'!#REF!</definedName>
    <definedName name="_51_0profitlossmilli">'[4]Tax Check'!#REF!</definedName>
    <definedName name="_6_00__†0Area_a_im" localSheetId="4">[5]ABA97!$A$1:$K$41,[5]ABA97!$O$1:$AF$41,[5]ABA97!$AG$1:$AY$41,[5]ABA97!$A$90:$K$95,[5]ABA97!#REF!,[5]ABA97!#REF!</definedName>
    <definedName name="_6_00__†0Area_a_im">[5]ABA97!$A$1:$K$41,[5]ABA97!$O$1:$AF$41,[5]ABA97!$AG$1:$AY$41,[5]ABA97!$A$90:$K$95,[5]ABA97!#REF!,[5]ABA97!#REF!</definedName>
    <definedName name="_6_0Note">'[4]Tax Check'!#REF!</definedName>
    <definedName name="_7_.0Print_Tit" localSheetId="4">'[3]2DOSEM97'!#REF!,'[3]2DOSEM97'!$A$1:$A$65536</definedName>
    <definedName name="_7_.0Print_Tit">'[3]2DOSEM97'!#REF!,'[3]2DOSEM97'!$A$1:$A$65536</definedName>
    <definedName name="_7_0Matta__cfdcu_" localSheetId="4">'[3]2DOSEM97'!#REF!</definedName>
    <definedName name="_7_0Matta__cfdcu_">'[3]2DOSEM97'!#REF!</definedName>
    <definedName name="_8_._Print_Tit" localSheetId="4">'[3]2DOSEM97'!#REF!,'[3]2DOSEM97'!$A$1:$A$65536</definedName>
    <definedName name="_8_._Print_Tit">'[3]2DOSEM97'!#REF!,'[3]2DOSEM97'!$A$1:$A$65536</definedName>
    <definedName name="_8_0bsheet">'[4]Tax Check'!#REF!</definedName>
    <definedName name="_8_0Print_A" localSheetId="4">'[3]2DOSEM97'!#REF!</definedName>
    <definedName name="_8_0Print_A">'[3]2DOSEM97'!#REF!</definedName>
    <definedName name="_9_0bsheet">'[4]Tax Check'!#REF!</definedName>
    <definedName name="_9†_Area_a_im" localSheetId="4">[5]ABA97!$A$1:$K$41,[5]ABA97!$O$1:$AF$41,[5]ABA97!$AG$1:$AY$41,[5]ABA97!$A$90:$K$95,[5]ABA97!#REF!,[5]ABA97!#REF!</definedName>
    <definedName name="_9†_Area_a_im">[5]ABA97!$A$1:$K$41,[5]ABA97!$O$1:$AF$41,[5]ABA97!$AG$1:$AY$41,[5]ABA97!$A$90:$K$95,[5]ABA97!#REF!,[5]ABA97!#REF!</definedName>
    <definedName name="_9Matta__cfdcu_" localSheetId="4">'[3]2DOSEM97'!#REF!</definedName>
    <definedName name="_9Matta__cfdcu_">'[3]2DOSEM97'!#REF!</definedName>
    <definedName name="_Fill" hidden="1">[8]Mes!$A$49</definedName>
    <definedName name="_old1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2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rder1" hidden="1">255</definedName>
    <definedName name="_Sort" hidden="1">[9]Cover!#REF!</definedName>
    <definedName name="a">[10]BALANCEMES!#REF!</definedName>
    <definedName name="aa">[11]PRECIOS!#REF!</definedName>
    <definedName name="ACT" localSheetId="7">#REF!</definedName>
    <definedName name="ACT">#REF!</definedName>
    <definedName name="af" localSheetId="7">#REF!,#REF!,#REF!,#REF!,#REF!,#REF!</definedName>
    <definedName name="af" localSheetId="4">#REF!,#REF!,#REF!,#REF!,#REF!,#REF!</definedName>
    <definedName name="af">#REF!,#REF!,#REF!,#REF!,#REF!,#REF!</definedName>
    <definedName name="AI">[5]ABA97!$A$1:$R$41,[5]ABA97!$AA$1:$AR$41,[5]ABA97!$AS$1:$BK$41,[5]ABA97!$A$95:$S$134,[5]ABA97!$A$176:$Q$209,[5]ABA97!$A$214:$Q$243</definedName>
    <definedName name="anscount" hidden="1">1</definedName>
    <definedName name="AREA" localSheetId="7">#REF!</definedName>
    <definedName name="AREA">#REF!</definedName>
    <definedName name="Area_a_imprimir" localSheetId="4">[10]BALANCEMES!#REF!</definedName>
    <definedName name="Area_a_imprimir">[10]BALANCEMES!#REF!</definedName>
    <definedName name="_xlnm.Print_Area" localSheetId="6">'Ácido Sulfúrico Producto'!$A$1:$AH$25</definedName>
    <definedName name="_xlnm.Print_Area" localSheetId="9">'Ácido Sulfúrico PTGC'!$A$1:$AH$51</definedName>
    <definedName name="_xlnm.Print_Area" localSheetId="8">'Ácido Sulfúrico Tipo C'!$A$1:$AH$55</definedName>
    <definedName name="_xlnm.Print_Area" localSheetId="5">Ánodos!$A$1:$M$83</definedName>
    <definedName name="_xlnm.Print_Area" localSheetId="10">'Camiones Ácidos C - PTGC'!$A$1:$AH$392</definedName>
    <definedName name="_xlnm.Print_Area" localSheetId="0">CARÁTULA!$A$1:$L$55</definedName>
    <definedName name="_xlnm.Print_Area" localSheetId="7">'DIFERENCIA INVENTARIO ÁCIDO'!$A$1:$F$23</definedName>
    <definedName name="_xlnm.Print_Area" localSheetId="12">'Escoria HELE'!$A$1:$I$36</definedName>
    <definedName name="_xlnm.Print_Area" localSheetId="11">'Factor Olla Escoria HELE'!$A$1:$H$48</definedName>
    <definedName name="_xlnm.Print_Area" localSheetId="3">'Flujos de entrada'!$A$1:$J$76</definedName>
    <definedName name="_xlnm.Print_Area" localSheetId="4">'Inv Circ'!$A$1:$U$38</definedName>
    <definedName name="_xlnm.Print_Area" localSheetId="2">'RESUMEN BALANCE'!$A$1:$I$66</definedName>
    <definedName name="_xlnm.Print_Area">#REF!</definedName>
    <definedName name="Asset_List">[12]Assets!$A$9:$K$66</definedName>
    <definedName name="Asset_Names">[12]Assets!$B$9:$B$66</definedName>
    <definedName name="Asset_Ref">[12]Assets!$A$9:$A$66</definedName>
    <definedName name="BS_Headers">[12]AssetProdData!#REF!</definedName>
    <definedName name="BS_Opening">[12]AssetProdData!#REF!</definedName>
    <definedName name="CAPAS" localSheetId="4">[13]INFDIA!#REF!</definedName>
    <definedName name="CAPAS">[14]INFDIA!#REF!</definedName>
    <definedName name="case">[15]Summary!$A$13</definedName>
    <definedName name="CC_Cu_L" localSheetId="10">#REF!</definedName>
    <definedName name="CC_Cu_L" localSheetId="7">#REF!</definedName>
    <definedName name="CC_Cu_L">#REF!</definedName>
    <definedName name="CNTR" localSheetId="7">#REF!</definedName>
    <definedName name="CNTR">#REF!</definedName>
    <definedName name="co" localSheetId="7">#REF!</definedName>
    <definedName name="co" localSheetId="4">#REF!</definedName>
    <definedName name="co">#REF!</definedName>
    <definedName name="Cobre">[8]Programa!$F$32</definedName>
    <definedName name="cobreppto1">[11]PRECIOS!$D$82</definedName>
    <definedName name="comp1" localSheetId="7">#REF!</definedName>
    <definedName name="comp1" localSheetId="4">#REF!</definedName>
    <definedName name="comp1">#REF!</definedName>
    <definedName name="comp104" localSheetId="7">#REF!</definedName>
    <definedName name="comp104" localSheetId="4">#REF!</definedName>
    <definedName name="comp104">#REF!</definedName>
    <definedName name="comp107" localSheetId="7">#REF!</definedName>
    <definedName name="comp107" localSheetId="4">#REF!</definedName>
    <definedName name="comp107">#REF!</definedName>
    <definedName name="comp112" localSheetId="7">#REF!</definedName>
    <definedName name="comp112" localSheetId="4">#REF!</definedName>
    <definedName name="comp112">#REF!</definedName>
    <definedName name="comp115" localSheetId="7">#REF!</definedName>
    <definedName name="comp115" localSheetId="4">#REF!</definedName>
    <definedName name="comp115">#REF!</definedName>
    <definedName name="comp116" localSheetId="7">#REF!</definedName>
    <definedName name="comp116" localSheetId="4">#REF!</definedName>
    <definedName name="comp116">#REF!</definedName>
    <definedName name="comp120" localSheetId="7">#REF!</definedName>
    <definedName name="comp120" localSheetId="4">#REF!</definedName>
    <definedName name="comp120">#REF!</definedName>
    <definedName name="comp129" localSheetId="7">#REF!</definedName>
    <definedName name="comp129" localSheetId="4">#REF!</definedName>
    <definedName name="comp129">#REF!</definedName>
    <definedName name="comp14" localSheetId="7">#REF!</definedName>
    <definedName name="comp14" localSheetId="4">#REF!</definedName>
    <definedName name="comp14">#REF!</definedName>
    <definedName name="comp158" localSheetId="7">#REF!</definedName>
    <definedName name="comp158" localSheetId="4">#REF!</definedName>
    <definedName name="comp158">#REF!</definedName>
    <definedName name="comp16" localSheetId="7">#REF!</definedName>
    <definedName name="comp16" localSheetId="4">#REF!</definedName>
    <definedName name="comp16">#REF!</definedName>
    <definedName name="comp160" localSheetId="7">#REF!</definedName>
    <definedName name="comp160" localSheetId="4">#REF!</definedName>
    <definedName name="comp160">#REF!</definedName>
    <definedName name="comp170" localSheetId="7">#REF!</definedName>
    <definedName name="comp170" localSheetId="4">#REF!</definedName>
    <definedName name="comp170">#REF!</definedName>
    <definedName name="comp177" localSheetId="7">#REF!</definedName>
    <definedName name="comp177" localSheetId="4">#REF!</definedName>
    <definedName name="comp177">#REF!</definedName>
    <definedName name="comp181" localSheetId="7">#REF!</definedName>
    <definedName name="comp181" localSheetId="4">#REF!</definedName>
    <definedName name="comp181">#REF!</definedName>
    <definedName name="comp182" localSheetId="7">#REF!</definedName>
    <definedName name="comp182" localSheetId="4">#REF!</definedName>
    <definedName name="comp182">#REF!</definedName>
    <definedName name="comp192" localSheetId="7">#REF!</definedName>
    <definedName name="comp192" localSheetId="4">#REF!</definedName>
    <definedName name="comp192">#REF!</definedName>
    <definedName name="comp2" localSheetId="7">#REF!</definedName>
    <definedName name="comp2" localSheetId="4">#REF!</definedName>
    <definedName name="comp2">#REF!</definedName>
    <definedName name="comp205" localSheetId="7">#REF!</definedName>
    <definedName name="comp205" localSheetId="4">#REF!</definedName>
    <definedName name="comp205">#REF!</definedName>
    <definedName name="comp23" localSheetId="7">#REF!</definedName>
    <definedName name="comp23" localSheetId="4">#REF!</definedName>
    <definedName name="comp23">#REF!</definedName>
    <definedName name="comp37" localSheetId="7">#REF!</definedName>
    <definedName name="comp37" localSheetId="4">#REF!</definedName>
    <definedName name="comp37">#REF!</definedName>
    <definedName name="comp38" localSheetId="7">#REF!</definedName>
    <definedName name="comp38" localSheetId="4">#REF!</definedName>
    <definedName name="comp38">#REF!</definedName>
    <definedName name="comp444" localSheetId="7">#REF!</definedName>
    <definedName name="comp444" localSheetId="4">#REF!</definedName>
    <definedName name="comp444">#REF!</definedName>
    <definedName name="comp459" localSheetId="7">#REF!</definedName>
    <definedName name="comp459" localSheetId="4">#REF!</definedName>
    <definedName name="comp459">#REF!</definedName>
    <definedName name="comp54" localSheetId="7">#REF!</definedName>
    <definedName name="comp54" localSheetId="4">#REF!</definedName>
    <definedName name="comp54">#REF!</definedName>
    <definedName name="comp64" localSheetId="7">#REF!</definedName>
    <definedName name="comp64" localSheetId="4">#REF!</definedName>
    <definedName name="comp64">#REF!</definedName>
    <definedName name="comp71" localSheetId="7">#REF!</definedName>
    <definedName name="comp71" localSheetId="4">#REF!</definedName>
    <definedName name="comp71">#REF!</definedName>
    <definedName name="comp73" localSheetId="7">#REF!</definedName>
    <definedName name="comp73" localSheetId="4">#REF!</definedName>
    <definedName name="comp73">#REF!</definedName>
    <definedName name="comp79" localSheetId="7">#REF!</definedName>
    <definedName name="comp79" localSheetId="4">#REF!</definedName>
    <definedName name="comp79">#REF!</definedName>
    <definedName name="comp82" localSheetId="7">#REF!</definedName>
    <definedName name="comp82" localSheetId="4">#REF!</definedName>
    <definedName name="comp82">#REF!</definedName>
    <definedName name="comp89" localSheetId="7">#REF!</definedName>
    <definedName name="comp89" localSheetId="4">#REF!</definedName>
    <definedName name="comp89">#REF!</definedName>
    <definedName name="comp94" localSheetId="7">#REF!</definedName>
    <definedName name="comp94" localSheetId="4">#REF!</definedName>
    <definedName name="comp94">#REF!</definedName>
    <definedName name="CONC" localSheetId="7">#REF!</definedName>
    <definedName name="CONC">#REF!</definedName>
    <definedName name="ConcCPS">[8]Programa!$C$32</definedName>
    <definedName name="Concentrados" localSheetId="4">'[3]2DOSEM97'!#REF!</definedName>
    <definedName name="Concentrados">'[3]2DOSEM97'!#REF!</definedName>
    <definedName name="ConcHR">[8]Programa!$B$32</definedName>
    <definedName name="Cost_adj">[12]Asset_Cost_Adj!#REF!</definedName>
    <definedName name="Cu_Fino_L" localSheetId="10">#REF!</definedName>
    <definedName name="Cu_Fino_L" localSheetId="7">#REF!</definedName>
    <definedName name="Cu_Fino_L">#REF!</definedName>
    <definedName name="CuAnod">99.6</definedName>
    <definedName name="currency">[12]Inputs!$G$25</definedName>
    <definedName name="Depr_methods">[12]Assets!$B$193:$B$195</definedName>
    <definedName name="DESPROTEGIDAS" localSheetId="4">'[16]INFDIA '!$C$4:$AG$16,'[16]INFDIA '!$C$18:$AG$21,'[16]INFDIA '!$C$23:$AG$30,'[16]INFDIA '!$C$35:$AG$41,'[16]INFDIA '!$C$43:$AG$44,'[16]INFDIA '!$C$46:$AG$48,'[16]INFDIA '!$C$42:$AG$45,'[16]INFDIA '!$C$51:$AG$80,'[16]INFDIA '!$C$82:$AG$88,'[16]INFDIA '!$C$93:$AG$93,'[16]INFDIA '!$C$95:$AG$95</definedName>
    <definedName name="DESPROTEGIDAS">'[17]INFDIA '!$C$4:$AG$16,'[17]INFDIA '!$C$18:$AG$21,'[17]INFDIA '!$C$23:$AG$30,'[17]INFDIA '!$C$35:$AG$41,'[17]INFDIA '!$C$43:$AG$44,'[17]INFDIA '!$C$46:$AG$48,'[17]INFDIA '!$C$42:$AG$45,'[17]INFDIA '!$C$51:$AG$80,'[17]INFDIA '!$C$82:$AG$88,'[17]INFDIA '!$C$93:$AG$93,'[17]INFDIA '!$C$95:$AG$95</definedName>
    <definedName name="dias_mes">[8]Programa!$H$2</definedName>
    <definedName name="DISC" localSheetId="10">#REF!</definedName>
    <definedName name="DISC" localSheetId="7">#REF!</definedName>
    <definedName name="DISC">#REF!</definedName>
    <definedName name="DIY">365</definedName>
    <definedName name="DoutputSumComArea">[18]DoutputSumComArea!$A$1:$O$204</definedName>
    <definedName name="DV_FV_RES" localSheetId="4">[19]DV_FV_RES!$C$3:$M$73</definedName>
    <definedName name="DV_FV_RES">[20]DV_FV_RES!$C$3:$M$73</definedName>
    <definedName name="EART" localSheetId="10">#REF!</definedName>
    <definedName name="EART" localSheetId="7">#REF!</definedName>
    <definedName name="EART">#REF!</definedName>
    <definedName name="EF" localSheetId="7">#REF!</definedName>
    <definedName name="EF">#REF!</definedName>
    <definedName name="EFA" localSheetId="7">#REF!</definedName>
    <definedName name="EFA">#REF!</definedName>
    <definedName name="ES" localSheetId="7">#REF!</definedName>
    <definedName name="ES">#REF!</definedName>
    <definedName name="ESA" localSheetId="7">#REF!</definedName>
    <definedName name="ESA">#REF!</definedName>
    <definedName name="escoria">[8]Programa!$G$32</definedName>
    <definedName name="Escoria_Proc">'[21]Ingreso Datos'!$L$8</definedName>
    <definedName name="Escoria_Proc_L" localSheetId="10">#REF!</definedName>
    <definedName name="Escoria_Proc_L" localSheetId="7">#REF!</definedName>
    <definedName name="Escoria_Proc_L">#REF!</definedName>
    <definedName name="F.VIDELA_LIRA" localSheetId="4">'[3]2DOSEM97'!#REF!</definedName>
    <definedName name="F.VIDELA_LIRA">'[3]2DOSEM97'!#REF!</definedName>
    <definedName name="factor_vta">1</definedName>
    <definedName name="Fecha">[8]Programa!$B$2</definedName>
    <definedName name="FIJAS" localSheetId="4">'[16]INFDIA '!$C$4:$AG$16,'[16]INFDIA '!$C$18:$AG$21,'[16]INFDIA '!$C$23:$AG$30,'[16]INFDIA '!$C$35:$AG$41,'[16]INFDIA '!$C$43:$AG$44,'[16]INFDIA '!$C$46:$AG$48,'[16]INFDIA '!$C$42:$AG$45,'[16]INFDIA '!$C$51:$AG$80,'[16]INFDIA '!$C$82:$AG$88,'[16]INFDIA '!$C$93:$AG$93,'[16]INFDIA '!$C$95:$AG$95,'[16]INFDIA '!$AH$1,'[16]INFDIA '!$AR$6</definedName>
    <definedName name="FIJAS">'[17]INFDIA '!$C$4:$AG$16,'[17]INFDIA '!$C$18:$AG$21,'[17]INFDIA '!$C$23:$AG$30,'[17]INFDIA '!$C$35:$AG$41,'[17]INFDIA '!$C$43:$AG$44,'[17]INFDIA '!$C$46:$AG$48,'[17]INFDIA '!$C$42:$AG$45,'[17]INFDIA '!$C$51:$AG$80,'[17]INFDIA '!$C$82:$AG$88,'[17]INFDIA '!$C$93:$AG$93,'[17]INFDIA '!$C$95:$AG$95,'[17]INFDIA '!$AH$1,'[17]INFDIA '!$AR$6</definedName>
    <definedName name="format1">[22]Formats!$A$1:$A$2</definedName>
    <definedName name="format2">[22]Formats!$A$4:$A$5</definedName>
    <definedName name="format3">[22]Formats!$A$7:$A$8</definedName>
    <definedName name="full_print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GASES" localSheetId="4">[19]GASES!$C$4:$M$53</definedName>
    <definedName name="GASES">[20]GASES!$C$4:$M$53</definedName>
    <definedName name="gf" localSheetId="10">#REF!,#REF!,#REF!,#REF!,#REF!,#REF!</definedName>
    <definedName name="gf" localSheetId="7">#REF!,#REF!,#REF!,#REF!,#REF!,#REF!</definedName>
    <definedName name="gf" localSheetId="4">#REF!,#REF!,#REF!,#REF!,#REF!,#REF!</definedName>
    <definedName name="gf">#REF!,#REF!,#REF!,#REF!,#REF!,#REF!</definedName>
    <definedName name="h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jg" localSheetId="7">#REF!,#REF!,#REF!,#REF!,#REF!,#REF!</definedName>
    <definedName name="hjg" localSheetId="4">#REF!,#REF!,#REF!,#REF!,#REF!,#REF!</definedName>
    <definedName name="hjg">#REF!,#REF!,#REF!,#REF!,#REF!,#REF!</definedName>
    <definedName name="hoyr" localSheetId="7">#REF!</definedName>
    <definedName name="hoyr" localSheetId="4">#REF!</definedName>
    <definedName name="hoyr">#REF!</definedName>
    <definedName name="hundred">100</definedName>
    <definedName name="i" localSheetId="10">[23]ABA97!$A$1:$K$41,[23]ABA97!$O$1:$AF$41,[23]ABA97!$AG$1:$AY$41,[23]ABA97!$A$90:$K$95,[23]ABA97!#REF!,[23]ABA97!#REF!</definedName>
    <definedName name="i" localSheetId="4">[24]ABA97!$A$1:$K$41,[24]ABA97!$O$1:$AF$41,[24]ABA97!$AG$1:$AY$41,[24]ABA97!$A$90:$K$95,[24]ABA97!#REF!,[24]ABA97!#REF!</definedName>
    <definedName name="i">[23]ABA97!$A$1:$K$41,[23]ABA97!$O$1:$AF$41,[23]ABA97!$AG$1:$AY$41,[23]ABA97!$A$90:$K$95,[23]ABA97!#REF!,[23]ABA97!#REF!</definedName>
    <definedName name="Inflation_Table">[12]Inputs!$I$65:$BF$73</definedName>
    <definedName name="INGRESO_DATOS" localSheetId="10">#REF!</definedName>
    <definedName name="INGRESO_DATOS" localSheetId="7">#REF!</definedName>
    <definedName name="INGRESO_DATOS">#REF!</definedName>
    <definedName name="INICIO" localSheetId="10">'[25]01'!#REF!</definedName>
    <definedName name="INICIO">'[25]01'!#REF!</definedName>
    <definedName name="K" localSheetId="10">#REF!,#REF!,#REF!,#REF!,#REF!,#REF!</definedName>
    <definedName name="K" localSheetId="7">#REF!,#REF!,#REF!,#REF!,#REF!,#REF!</definedName>
    <definedName name="K" localSheetId="4">#REF!,#REF!,#REF!,#REF!,#REF!,#REF!</definedName>
    <definedName name="K">#REF!,#REF!,#REF!,#REF!,#REF!,#REF!</definedName>
    <definedName name="lb">[26]Assumptions!$B$10</definedName>
    <definedName name="lb_tonne">2204.62</definedName>
    <definedName name="Ley_CC_Cu_L" localSheetId="7">#REF!</definedName>
    <definedName name="Ley_CC_Cu_L">#REF!</definedName>
    <definedName name="Ley_Cu">'[21]Control Cu Total'!$G$8</definedName>
    <definedName name="Ley_Cu_L" localSheetId="10">#REF!</definedName>
    <definedName name="Ley_Cu_L" localSheetId="7">#REF!</definedName>
    <definedName name="Ley_Cu_L">#REF!</definedName>
    <definedName name="Ley_Escoria" localSheetId="10">'[21]Ingreso Datos'!#REF!</definedName>
    <definedName name="Ley_Escoria">'[21]Ingreso Datos'!#REF!</definedName>
    <definedName name="Ley_Escoria_L" localSheetId="10">#REF!</definedName>
    <definedName name="Ley_Escoria_L" localSheetId="7">#REF!</definedName>
    <definedName name="Ley_Escoria_L">#REF!</definedName>
    <definedName name="Ley_Mo">'[21]Control Mo Total'!$G$8</definedName>
    <definedName name="Ley_Mo_L" localSheetId="10">#REF!</definedName>
    <definedName name="Ley_Mo_L" localSheetId="7">#REF!</definedName>
    <definedName name="Ley_Mo_L">#REF!</definedName>
    <definedName name="LIBOR" localSheetId="7">#REF!</definedName>
    <definedName name="LIBOR">#REF!</definedName>
    <definedName name="LIBOR_2006" localSheetId="7">#REF!</definedName>
    <definedName name="LIBOR_2006">#REF!</definedName>
    <definedName name="LIBOR2" localSheetId="7">#REF!</definedName>
    <definedName name="LIBOR2">#REF!</definedName>
    <definedName name="LOMCuPrice">[15]Summary!#REF!</definedName>
    <definedName name="LTF">[12]Prices!#REF!</definedName>
    <definedName name="M_30" localSheetId="10">#REF!</definedName>
    <definedName name="M_30" localSheetId="7">#REF!</definedName>
    <definedName name="M_30">#REF!</definedName>
    <definedName name="Macros.Copy_All">#N/A</definedName>
    <definedName name="MARC" localSheetId="7">#REF!</definedName>
    <definedName name="MARC">#REF!</definedName>
    <definedName name="MARE" localSheetId="7">#REF!</definedName>
    <definedName name="MARE">#REF!</definedName>
    <definedName name="Matta__cfdcu" localSheetId="4">'[27]2DOSEM97'!#REF!</definedName>
    <definedName name="Matta__cfdcu">'[28]2DOSEM97'!#REF!</definedName>
    <definedName name="Matta__cfdcu_frv" localSheetId="4">'[27]2DOSEM97'!#REF!</definedName>
    <definedName name="Matta__cfdcu_frv">'[28]2DOSEM97'!#REF!</definedName>
    <definedName name="MES_31_DÍAS">'[21]Prog. Prod. Total'!$A$1:$I$44</definedName>
    <definedName name="meses">[29]VarAux!$B$15:$C$26</definedName>
    <definedName name="mgoodwill">557.3</definedName>
    <definedName name="midperiodflag">[12]Valuation!$D$7</definedName>
    <definedName name="million">1000000</definedName>
    <definedName name="Min_Proc">'[21]Control Cu Total'!$D$8</definedName>
    <definedName name="Min_Proc_L" localSheetId="10">#REF!</definedName>
    <definedName name="Min_Proc_L" localSheetId="7">#REF!</definedName>
    <definedName name="Min_Proc_L">#REF!</definedName>
    <definedName name="MIY">12</definedName>
    <definedName name="mmm">[30]Programa!$C$32</definedName>
    <definedName name="Mo_Fino">'[21]Control Mo Total'!$M$8</definedName>
    <definedName name="Mo_Fino_L" localSheetId="10">#REF!</definedName>
    <definedName name="Mo_Fino_L" localSheetId="7">#REF!</definedName>
    <definedName name="Mo_Fino_L">#REF!</definedName>
    <definedName name="Names_CommodityP">[12]Prices!$C$378:$C$410</definedName>
    <definedName name="Names_FX">[12]Inputs!$C$104:$C$114</definedName>
    <definedName name="Names_Inflation">[31]Inputs!$E$68:$E$76</definedName>
    <definedName name="Ndias">COUNTIF([8]Mes!$Q$10:$Q$39,"&gt;0")</definedName>
    <definedName name="nomFX">[12]Inputs!$I$120:$BF$130</definedName>
    <definedName name="None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D" localSheetId="7">#REF!</definedName>
    <definedName name="OD">#REF!</definedName>
    <definedName name="Oil_adj_list">[12]Asset_Cost_Adj!$D$143:$D$199</definedName>
    <definedName name="Oil_adj_listP">[12]Proj_Cost_Adj!$D$129:$D$178</definedName>
    <definedName name="Oil_adj_table">[12]Asset_Cost_Adj!$B$143:$BF$199</definedName>
    <definedName name="Oil_Adj_TableP">[12]Proj_Cost_Adj!$B$129:$BF$178</definedName>
    <definedName name="old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roppto1">[11]PRECIOS!$F$82</definedName>
    <definedName name="oz">[26]Assumptions!$B$11</definedName>
    <definedName name="PHAS" localSheetId="10">#REF!</definedName>
    <definedName name="PHAS" localSheetId="7">#REF!</definedName>
    <definedName name="PHAS">#REF!</definedName>
    <definedName name="platappto1">[11]PRECIOS!$E$82</definedName>
    <definedName name="Precipitados" localSheetId="4">'[3]2DOSEM97'!#REF!</definedName>
    <definedName name="Precipitados">'[3]2DOSEM97'!#REF!</definedName>
    <definedName name="Price_Case">[32]Assump!$D$8:$D$16</definedName>
    <definedName name="price_data">[12]Prices!$C$378:$BF$410</definedName>
    <definedName name="Price_scenario_timeline">OFFSET([12]Prices!$I$8,,[12]Prices!$F$413,1,[12]Prices!$F$414)</definedName>
    <definedName name="Price_scenario1">OFFSET([12]Prices!$I$416,,[12]Prices!$F$413,1,[12]Prices!$F$414)</definedName>
    <definedName name="Price_scenario2">OFFSET([12]Prices!$I$417,,[12]Prices!$F$413,1,[12]Prices!$F$414)</definedName>
    <definedName name="Price_scenario3">OFFSET([12]Prices!$I$418,,[12]Prices!$F$413,1,[12]Prices!$F$414)</definedName>
    <definedName name="Price_scenario4">OFFSET([12]Prices!$I$419,,[12]Prices!$F$413,1,[12]Prices!$F$414)</definedName>
    <definedName name="Pricescenariotimeline">OFFSET([12]Prices!$I$8,,[12]Prices!$F$413,1,[12]Prices!$F$414)</definedName>
    <definedName name="Print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_Area" localSheetId="4">'[27]2DOSEM97'!#REF!</definedName>
    <definedName name="Print_Area">'[28]2DOSEM97'!#REF!</definedName>
    <definedName name="Print_Titles" localSheetId="10">'[28]2DOSEM97'!#REF!,'[28]2DOSEM97'!$A$1:$A$65536</definedName>
    <definedName name="Print_Titles" localSheetId="4">'[27]2DOSEM97'!#REF!,'[27]2DOSEM97'!$A$1:$A$65536</definedName>
    <definedName name="Print_Titles">'[28]2DOSEM97'!#REF!,'[28]2DOSEM97'!$A$1:$A$65536</definedName>
    <definedName name="ProductSelect">[12]Assets!$B$190:$B$191</definedName>
    <definedName name="Proj_Incl">[12]Projects!$J$9:$J$58</definedName>
    <definedName name="Proj_List">[12]Projects!$A$9:$L$58</definedName>
    <definedName name="Proj_Names">[12]Projects!$B$9:$B$58</definedName>
    <definedName name="Proj_Ref">[12]Projects!$A$9:$A$58</definedName>
    <definedName name="q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Reactor">[8]Programa!#REF!</definedName>
    <definedName name="Rec_Cu_L" localSheetId="10">#REF!</definedName>
    <definedName name="Rec_Cu_L" localSheetId="7">#REF!</definedName>
    <definedName name="Rec_Cu_L">#REF!</definedName>
    <definedName name="Rec_Gbl_Mo">'[21]Control Mo Total'!$J$8</definedName>
    <definedName name="Rec_Gbl_Mo_L" localSheetId="10">#REF!</definedName>
    <definedName name="Rec_Gbl_Mo_L" localSheetId="7">#REF!</definedName>
    <definedName name="Rec_Gbl_Mo_L">#REF!</definedName>
    <definedName name="RES" localSheetId="7">#REF!</definedName>
    <definedName name="RES">#REF!</definedName>
    <definedName name="RESP" localSheetId="7">#REF!</definedName>
    <definedName name="RESP">#REF!</definedName>
    <definedName name="RID" localSheetId="7">#REF!</definedName>
    <definedName name="RID">#REF!</definedName>
    <definedName name="Safety" localSheetId="10" hidden="1">{"JVSumm_Report",#N/A,FALSE,"JV Summ";"Newman_Report",#N/A,FALSE,"Output - 7";"Yandi_Report",#N/A,FALSE,"Output - 8"}</definedName>
    <definedName name="Safety" localSheetId="7" hidden="1">{"JVSumm_Report",#N/A,FALSE,"JV Summ";"Newman_Report",#N/A,FALSE,"Output - 7";"Yandi_Report",#N/A,FALSE,"Output - 8"}</definedName>
    <definedName name="Safety" hidden="1">{"JVSumm_Report",#N/A,FALSE,"JV Summ";"Newman_Report",#N/A,FALSE,"Output - 7";"Yandi_Report",#N/A,FALSE,"Output - 8"}</definedName>
    <definedName name="SARE" localSheetId="7">#REF!</definedName>
    <definedName name="SARE">#REF!</definedName>
    <definedName name="sencount" hidden="1">1</definedName>
    <definedName name="sensacid" localSheetId="7">#REF!</definedName>
    <definedName name="sensacid">#REF!</definedName>
    <definedName name="sensaggrade" localSheetId="7">#REF!</definedName>
    <definedName name="sensaggrade">#REF!</definedName>
    <definedName name="sensagprice" localSheetId="7">#REF!</definedName>
    <definedName name="sensagprice">#REF!</definedName>
    <definedName name="sensaugrade" localSheetId="7">#REF!</definedName>
    <definedName name="sensaugrade">#REF!</definedName>
    <definedName name="sensauprice" localSheetId="7">#REF!</definedName>
    <definedName name="sensauprice">#REF!</definedName>
    <definedName name="senscapex">'[15]NPV Sensitivities'!$B$40</definedName>
    <definedName name="senscugrade" localSheetId="10">#REF!</definedName>
    <definedName name="senscugrade" localSheetId="7">#REF!</definedName>
    <definedName name="senscugrade">#REF!</definedName>
    <definedName name="senscuprice">'[33]NPV Sensitivities'!$C$3</definedName>
    <definedName name="sensdiesel" localSheetId="10">#REF!</definedName>
    <definedName name="sensdiesel" localSheetId="7">#REF!</definedName>
    <definedName name="sensdiesel">#REF!</definedName>
    <definedName name="sensdiscrate" localSheetId="7">#REF!</definedName>
    <definedName name="sensdiscrate">#REF!</definedName>
    <definedName name="sensfreight">'[34]NPV Sensitivities'!#REF!</definedName>
    <definedName name="sensfx">'[34]NPV Sensitivities'!$C$15</definedName>
    <definedName name="sensitivbc" localSheetId="10">#REF!</definedName>
    <definedName name="sensitivbc" localSheetId="7">#REF!</definedName>
    <definedName name="sensitivbc">#REF!</definedName>
    <definedName name="senspower" localSheetId="7">#REF!</definedName>
    <definedName name="senspower">#REF!</definedName>
    <definedName name="SensPr2_Multiple">[31]Sensitivities!$I$147</definedName>
    <definedName name="sensrate">'[34]NPV Sensitivities'!$C$24</definedName>
    <definedName name="senstcrc">'[35]NPV Sensitivities'!$C$11</definedName>
    <definedName name="sip.Fecha.Fin">[21]HojaSIPcfg!$A$2</definedName>
    <definedName name="sip.Fecha.Ini">[21]HojaSIPcfg!$A$1</definedName>
    <definedName name="sip.Rep.Area">[21]HojaSIPcfg!$B$4</definedName>
    <definedName name="sip.Rep.Descripcion">[21]HojaSIPcfg!$B$3</definedName>
    <definedName name="sip.Rep.Id">[21]HojaSIPcfg!$B$2</definedName>
    <definedName name="sip.Rep.LimiteEdicion">[21]HojaSIPcfg!$B$8</definedName>
    <definedName name="sip.Rep.Nombre">[21]HojaSIPcfg!$B$1</definedName>
    <definedName name="sip.Rep.NumeroTurnos">[21]HojaSIPcfg!$B$9</definedName>
    <definedName name="sip.Rep.OffsetOperacional">[21]HojaSIPcfg!$B$10</definedName>
    <definedName name="sip.Rep.Orden">[21]HojaSIPcfg!$B$12</definedName>
    <definedName name="sip.Rep.ReportesPorDia">[21]HojaSIPcfg!$B$11</definedName>
    <definedName name="sip.Rep.RutaReporte">[21]HojaSIPcfg!$B$7</definedName>
    <definedName name="sip.Rep.Tipo">[21]HojaSIPcfg!$B$5</definedName>
    <definedName name="sip.Rep.Versiones">[21]HojaSIPcfg!$B$6</definedName>
    <definedName name="sip.Turno.Texto">[21]HojaSIPcfg!$A$3</definedName>
    <definedName name="sip.User.P01">[21]HojaSIPcfg!$C$1</definedName>
    <definedName name="sip.User.P02">[21]HojaSIPcfg!$C$2</definedName>
    <definedName name="sip.User.P03">[21]HojaSIPcfg!$C$3</definedName>
    <definedName name="sip.User.P04">[21]HojaSIPcfg!$C$4</definedName>
    <definedName name="sip.User.P05">[21]HojaSIPcfg!$C$5</definedName>
    <definedName name="sip.User.P06">[21]HojaSIPcfg!$C$6</definedName>
    <definedName name="sip.User.P07">[21]HojaSIPcfg!$C$7</definedName>
    <definedName name="sip.User.P08">[21]HojaSIPcfg!$C$8</definedName>
    <definedName name="sip.User.P09">[21]HojaSIPcfg!$C$9</definedName>
    <definedName name="sip.User.P10">[21]HojaSIPcfg!$C$10</definedName>
    <definedName name="sip.User.P11">[21]HojaSIPcfg!$C$11</definedName>
    <definedName name="sip.User.P12">[21]HojaSIPcfg!$C$12</definedName>
    <definedName name="sip.User.P13">[21]HojaSIPcfg!$C$13</definedName>
    <definedName name="sip.User.P14">[21]HojaSIPcfg!$C$14</definedName>
    <definedName name="sip.User.P15">[21]HojaSIPcfg!$C$15</definedName>
    <definedName name="sip.Version.Numero">[21]HojaSIPcfg!$A$4</definedName>
    <definedName name="sip.Version.Texto">[21]HojaSIPcfg!$A$5</definedName>
    <definedName name="STOCK_INICIAL" localSheetId="4">'[3]2DOSEM97'!#REF!</definedName>
    <definedName name="STOCK_INICIAL">'[3]2DOSEM97'!#REF!</definedName>
    <definedName name="T_Acido">[8]Programa!$D$63</definedName>
    <definedName name="T_CarNueva">[8]Programa!$E$63</definedName>
    <definedName name="T_Cobre">[8]Programa!$F$63</definedName>
    <definedName name="T_CPS">[8]Programa!$C$63</definedName>
    <definedName name="t_escoria">[8]Programa!$G$63</definedName>
    <definedName name="T_Reactor">[8]Programa!#REF!</definedName>
    <definedName name="Tags">[22]Parameters!$A$1</definedName>
    <definedName name="Tags2">[22]Parameters!$B$1</definedName>
    <definedName name="Tags3">[22]Parameters!$C$1</definedName>
    <definedName name="thousand">1000</definedName>
    <definedName name="TITLE" localSheetId="7">#REF!</definedName>
    <definedName name="TITLE">#REF!</definedName>
    <definedName name="TOTAL">'[8]09'!#REF!</definedName>
    <definedName name="update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SDm" localSheetId="7">#REF!</definedName>
    <definedName name="USDm">#REF!</definedName>
    <definedName name="Val_Start">[12]Inputs!$G$19</definedName>
    <definedName name="valdate">[36]Assumptions!$B$5</definedName>
    <definedName name="VENTANAS" localSheetId="4">'[3]2DOSEM97'!#REF!</definedName>
    <definedName name="VENTANAS">'[3]2DOSEM97'!#REF!</definedName>
    <definedName name="wolf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PG" localSheetId="7">#REF!</definedName>
    <definedName name="WPG">#REF!</definedName>
    <definedName name="wrn.BRMBRLPL." localSheetId="10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localSheetId="7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USPLAN." localSheetId="10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localSheetId="7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Full._.Printout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Main_Stats." localSheetId="10" hidden="1">{"JVSumm_Report",#N/A,FALSE,"JV Summ";"Newman_Report",#N/A,FALSE,"Output - 7";"Yandi_Report",#N/A,FALSE,"Output - 8"}</definedName>
    <definedName name="wrn.Main_Stats." localSheetId="7" hidden="1">{"JVSumm_Report",#N/A,FALSE,"JV Summ";"Newman_Report",#N/A,FALSE,"Output - 7";"Yandi_Report",#N/A,FALSE,"Output - 8"}</definedName>
    <definedName name="wrn.Main_Stats." hidden="1">{"JVSumm_Report",#N/A,FALSE,"JV Summ";"Newman_Report",#N/A,FALSE,"Output - 7";"Yandi_Report",#N/A,FALSE,"Output - 8"}</definedName>
    <definedName name="wrn.Mining._.Perfromance._.Report.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Print_full.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Wolf._.and._.Paddington._.PDF._.Printout.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years">[12]Inputs!#REF!</definedName>
    <definedName name="YearStart">YEAR([12]Inputs!$G$13)</definedName>
    <definedName name="Z_6533F20B_DDEC_4E2F_81FF_9034A33DE255_.wvu.Cols" hidden="1">[37]Input!$A$1:$B$65536,[37]Input!$D$1:$D$65536,[37]Input!$AT$1:$BE$65536,[37]Input!$BG$1:$BR$65536</definedName>
    <definedName name="Z_B1D9BD85_840B_4589_82A1_98075B91C791_.wvu.Cols" hidden="1">[37]Input!$A$1:$B$65536,[37]Input!$D$1:$D$65536,[37]Input!$G$1:$R$65536,[37]Input!$T$1:$AE$65536,[37]Input!$AT$1:$BE$65536,[37]Input!$BG$1:$BR$65536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<sst xmlns="http://schemas.openxmlformats.org/spreadsheetml/2006/main" count="898" uniqueCount="352">
  <si>
    <t>FUNDICIÓN HERNÁN</t>
  </si>
  <si>
    <t>VIDELA LIRA PAIPOTE</t>
  </si>
  <si>
    <t>Elaborado por:</t>
  </si>
  <si>
    <t>Revisado por:</t>
  </si>
  <si>
    <t>Aprobado por:</t>
  </si>
  <si>
    <t>Fecha:</t>
  </si>
  <si>
    <t>Miguel Aguilera
Cortínez</t>
  </si>
  <si>
    <t>Pamela Cerda Cuevas</t>
  </si>
  <si>
    <t>Carlos Fernandez Reinoso</t>
  </si>
  <si>
    <t>Ingeniero Contabilidad Metalúrgica</t>
  </si>
  <si>
    <t>Jefa Mejora Continua y Procesos</t>
  </si>
  <si>
    <t>Superintendente Mejora Continua y Procesos</t>
  </si>
  <si>
    <t>Tipo de Flujo</t>
  </si>
  <si>
    <t xml:space="preserve">Nombre Flujo </t>
  </si>
  <si>
    <t>Peso Másico Seco Base [TMS]</t>
  </si>
  <si>
    <t>Peso Másico Ajustado [TMS]</t>
  </si>
  <si>
    <t>As [ppm]</t>
  </si>
  <si>
    <t>As [%]</t>
  </si>
  <si>
    <t>S [ppm]</t>
  </si>
  <si>
    <t>S [%]</t>
  </si>
  <si>
    <t>Fino As [TMF]</t>
  </si>
  <si>
    <t>Fino S [TMF]</t>
  </si>
  <si>
    <t xml:space="preserve">Observación </t>
  </si>
  <si>
    <t>ENTRADA</t>
  </si>
  <si>
    <t>Concentrado de Cu</t>
  </si>
  <si>
    <t>Precipitados</t>
  </si>
  <si>
    <t>Blíster</t>
  </si>
  <si>
    <t>Minerales de fusión directa</t>
  </si>
  <si>
    <t>Concentrado de oro</t>
  </si>
  <si>
    <t>Concentrado de plata</t>
  </si>
  <si>
    <t>Sílice</t>
  </si>
  <si>
    <t>Diesel</t>
  </si>
  <si>
    <t>Enap - 6</t>
  </si>
  <si>
    <t>TOTAL Flujos Entrada</t>
  </si>
  <si>
    <t>FILA CON FÓRMULA - NO MODIFICAR</t>
  </si>
  <si>
    <t>SALIDA</t>
  </si>
  <si>
    <t>Ánodos</t>
  </si>
  <si>
    <t>Ácido sulfúrico producto</t>
  </si>
  <si>
    <t>Ácido sulfúrico Tipo C</t>
  </si>
  <si>
    <t>Ácido sulfúrico PTGC</t>
  </si>
  <si>
    <t>Escoria final</t>
  </si>
  <si>
    <t>Venta de circulante CT</t>
  </si>
  <si>
    <t>Venta de circulantes conversión</t>
  </si>
  <si>
    <t>TOTAL Flujos Salida</t>
  </si>
  <si>
    <t xml:space="preserve">Intermedios, Inventario Inicial </t>
  </si>
  <si>
    <t>Circulante CT</t>
  </si>
  <si>
    <t>Escoria CT fria</t>
  </si>
  <si>
    <t>Metal Blanco frío</t>
  </si>
  <si>
    <t>Circulante Conversión</t>
  </si>
  <si>
    <t>Polvos de fusión</t>
  </si>
  <si>
    <t>Polvos de conversión</t>
  </si>
  <si>
    <t>Polvos precipitadores electrostáticos</t>
  </si>
  <si>
    <t>Productos en proceso</t>
  </si>
  <si>
    <t xml:space="preserve">TOTAL Flujos Intermedios, Inventario inicial </t>
  </si>
  <si>
    <t xml:space="preserve">Intermedios, Inventario Final </t>
  </si>
  <si>
    <t>TOTAL Flujos Intermedios, Inventario final</t>
  </si>
  <si>
    <t xml:space="preserve">FILA CON FÓRMULA - NO MODIFICAR. </t>
  </si>
  <si>
    <t>INVENTARIO FLUJOS INTERMEDIOS</t>
  </si>
  <si>
    <t>EMISION MENSUAL,TMF/MES</t>
  </si>
  <si>
    <t xml:space="preserve">PORCENTAJE DE CAPTURA Y FIJACIÓN MENSUAL [%] </t>
  </si>
  <si>
    <t xml:space="preserve">FILA CON FÓRMULA - NO MODIFICAR </t>
  </si>
  <si>
    <t>Peso Másico Seco Ajustado  [TMS]</t>
  </si>
  <si>
    <t xml:space="preserve">S [ppm] </t>
  </si>
  <si>
    <t xml:space="preserve">Fino As [TMF] </t>
  </si>
  <si>
    <t>MATERIAL DE MANTENCIÓN Y/O LIMPIEZA  MENSUAL, TMF/MES</t>
  </si>
  <si>
    <t>Fino SO2 [TMF]</t>
  </si>
  <si>
    <t>TOTAL ENTRADA ANUAL, TMF/AÑO</t>
  </si>
  <si>
    <t>ÚLTIMA CELDA DE LA FILA CON FÓRMULA - NO MODIFICAR</t>
  </si>
  <si>
    <t>EMISION ACUMULADA, TMF/AÑO</t>
  </si>
  <si>
    <t xml:space="preserve"> As [%]</t>
  </si>
  <si>
    <t xml:space="preserve"> S [%]</t>
  </si>
  <si>
    <t>BALANCE MENSUAL FUNDICIÓN HERNÁN VIDELA LIRA</t>
  </si>
  <si>
    <t>Peso seco, tms</t>
  </si>
  <si>
    <t>As, medido</t>
  </si>
  <si>
    <t>S, medido</t>
  </si>
  <si>
    <t>Finos, tms</t>
  </si>
  <si>
    <t>Medido</t>
  </si>
  <si>
    <t>Ajustado</t>
  </si>
  <si>
    <t>ppm</t>
  </si>
  <si>
    <t>%</t>
  </si>
  <si>
    <t>As</t>
  </si>
  <si>
    <t>S</t>
  </si>
  <si>
    <t>Densidad diesel kg/lt</t>
  </si>
  <si>
    <t>Total, entradas</t>
  </si>
  <si>
    <t>Total, Inventario inicial</t>
  </si>
  <si>
    <t>Total, Inventario final</t>
  </si>
  <si>
    <t>Variación de inventarios</t>
  </si>
  <si>
    <t>Inventario Final - Inventario Inicial</t>
  </si>
  <si>
    <t>Total, salidas</t>
  </si>
  <si>
    <t>EMISIÓN ARSÉNICO, tmf</t>
  </si>
  <si>
    <t>CAPTACIÓN ARSÉNICO (Mes), %</t>
  </si>
  <si>
    <t>EMISIÓN AZUFRE, tmf</t>
  </si>
  <si>
    <t>CAPTACIÓN AZUFRE (Mes), %</t>
  </si>
  <si>
    <t>EMISIÓN ARSÉNICO ACUMULADA, tmf</t>
  </si>
  <si>
    <t>CAPTACIÓN ARSÉNICO ACUMULADO, %</t>
  </si>
  <si>
    <t>EMISIÓN AZUFRE ACUMULADA, tmf</t>
  </si>
  <si>
    <t>CAPTACIÓN AZUFRE ACUMULADA, %</t>
  </si>
  <si>
    <t>FLUJO</t>
  </si>
  <si>
    <t>CONCENTRADO DE COBRE</t>
  </si>
  <si>
    <t>MES</t>
  </si>
  <si>
    <t>AÑO</t>
  </si>
  <si>
    <t>Flujo Fusión</t>
  </si>
  <si>
    <t>Proveedor</t>
  </si>
  <si>
    <t>Conjunto</t>
  </si>
  <si>
    <t>Peso seco medido, ton</t>
  </si>
  <si>
    <t>Peso seco ajustado, ton</t>
  </si>
  <si>
    <t>As, %</t>
  </si>
  <si>
    <t>S, %</t>
  </si>
  <si>
    <t>As, ton</t>
  </si>
  <si>
    <t>S, ton</t>
  </si>
  <si>
    <t>CAROLA</t>
  </si>
  <si>
    <t>MATTA</t>
  </si>
  <si>
    <t>PUNTA DEL COBRE</t>
  </si>
  <si>
    <t>ENAMI VARIOS</t>
  </si>
  <si>
    <t>CENIZAS</t>
  </si>
  <si>
    <t>TOTALES</t>
  </si>
  <si>
    <t>PRECIPITADOS</t>
  </si>
  <si>
    <t>PRECIPITADO DE Cu</t>
  </si>
  <si>
    <t>BLÍSTER EXTERNO</t>
  </si>
  <si>
    <t>MINERALES</t>
  </si>
  <si>
    <t>MFD Cu</t>
  </si>
  <si>
    <t>CONCENTRADO Au</t>
  </si>
  <si>
    <t>CONCENTRADO DE ORO</t>
  </si>
  <si>
    <t>CONCENTRADO Ag</t>
  </si>
  <si>
    <t>CONCENTRADO DE PLATA</t>
  </si>
  <si>
    <t>SÍLICE</t>
  </si>
  <si>
    <t xml:space="preserve">                                                  INVENTARIO DE CIRCULANTES</t>
  </si>
  <si>
    <t>INVENTARIO FINAL</t>
  </si>
  <si>
    <t>INVENTARIO INICIAL</t>
  </si>
  <si>
    <t>Diferencia</t>
  </si>
  <si>
    <t>(1) - (2)</t>
  </si>
  <si>
    <t>ts</t>
  </si>
  <si>
    <t>ts ajustada</t>
  </si>
  <si>
    <t>As (%)</t>
  </si>
  <si>
    <t>As (t)</t>
  </si>
  <si>
    <t>S (%)</t>
  </si>
  <si>
    <t>S (t)</t>
  </si>
  <si>
    <t xml:space="preserve">CIRCULANTE CT </t>
  </si>
  <si>
    <t xml:space="preserve">METAL BLANCO FRIO </t>
  </si>
  <si>
    <t>CIRCULANTE CONVERSIÓN</t>
  </si>
  <si>
    <t>CIRCULANTE SIN TRITURAR</t>
  </si>
  <si>
    <t>ESCORIA. CT FRIA</t>
  </si>
  <si>
    <t>CONCENTRADO ESCORIA CT (MATTA)</t>
  </si>
  <si>
    <t>SUBTOTAL CIRCULANTE NAVE</t>
  </si>
  <si>
    <t>CIRCULANTES RAF</t>
  </si>
  <si>
    <t xml:space="preserve">POLVOS DE FUSIÓN </t>
  </si>
  <si>
    <t>POLVOS DE CONVERSIÓN</t>
  </si>
  <si>
    <t>POLVOS PRECIP. ELECTROSTÁTICOS</t>
  </si>
  <si>
    <t>POLVOS PPEE HELE</t>
  </si>
  <si>
    <t>PRODUCTOS EN PROCESO</t>
  </si>
  <si>
    <t>TOTAL CIRCULANTES</t>
  </si>
  <si>
    <t>ÁNODOS</t>
  </si>
  <si>
    <t>Lote</t>
  </si>
  <si>
    <t>Peso medido, ton</t>
  </si>
  <si>
    <t>Peso Ajustado, ton</t>
  </si>
  <si>
    <t>S, ppm</t>
  </si>
  <si>
    <t>As,ppm</t>
  </si>
  <si>
    <t>Peso ajustado, ton</t>
  </si>
  <si>
    <t>TOTAL MES</t>
  </si>
  <si>
    <t>ACIDO SULFÚRICO PRODUCTO</t>
  </si>
  <si>
    <t>DESPACHO DIARIO, TONELADAS</t>
  </si>
  <si>
    <t>TOTAL</t>
  </si>
  <si>
    <t>Masa medida, kg</t>
  </si>
  <si>
    <t>Masa medida, ton</t>
  </si>
  <si>
    <t>Masa ajustada, ton</t>
  </si>
  <si>
    <t>Densidad gr/cc, t/m3</t>
  </si>
  <si>
    <t>Volumen m3</t>
  </si>
  <si>
    <t>[H2SO4], %</t>
  </si>
  <si>
    <t>[As], mg/l, gr/m3</t>
  </si>
  <si>
    <t>composito mensual</t>
  </si>
  <si>
    <t>Ácido al 100%, ton</t>
  </si>
  <si>
    <t>Factor gravimétrico H2SO4 ==&gt; S</t>
  </si>
  <si>
    <t>Azufre, ton</t>
  </si>
  <si>
    <t>Arsénico, ton</t>
  </si>
  <si>
    <t>INVENTARIO</t>
  </si>
  <si>
    <t>Inicial</t>
  </si>
  <si>
    <t>Final</t>
  </si>
  <si>
    <t xml:space="preserve">Variación </t>
  </si>
  <si>
    <t>ACIDO TIPO C</t>
  </si>
  <si>
    <t>IDENTIFICACIÓN CAMION</t>
  </si>
  <si>
    <t>GGYB76</t>
  </si>
  <si>
    <t>BHFH80</t>
  </si>
  <si>
    <t>FKRR18</t>
  </si>
  <si>
    <t>GSKP42</t>
  </si>
  <si>
    <t>GLRD32</t>
  </si>
  <si>
    <t>CZWW83</t>
  </si>
  <si>
    <t>GLRD33</t>
  </si>
  <si>
    <t>JPPD84</t>
  </si>
  <si>
    <t>Ácidez g/l, kg/m3</t>
  </si>
  <si>
    <t>ACIDO PTGC</t>
  </si>
  <si>
    <t>BBZP-72</t>
  </si>
  <si>
    <t>BHBC-64</t>
  </si>
  <si>
    <t>BHFA-80</t>
  </si>
  <si>
    <t>BHFB-80</t>
  </si>
  <si>
    <t>BHFH-80</t>
  </si>
  <si>
    <t>BHFN-80</t>
  </si>
  <si>
    <t>BVGP-12</t>
  </si>
  <si>
    <t>BVGP-13</t>
  </si>
  <si>
    <t>CDLV-83</t>
  </si>
  <si>
    <t>CDLV-84</t>
  </si>
  <si>
    <t>CGTP-29</t>
  </si>
  <si>
    <t>CGTP-31</t>
  </si>
  <si>
    <t>CWVR-12</t>
  </si>
  <si>
    <t>CZWW-83</t>
  </si>
  <si>
    <t>DDLW-73</t>
  </si>
  <si>
    <t>DHFH-80</t>
  </si>
  <si>
    <t>DRRS-56</t>
  </si>
  <si>
    <t>FKRR-18</t>
  </si>
  <si>
    <t>FTZF-11</t>
  </si>
  <si>
    <t>GCFP-76</t>
  </si>
  <si>
    <t>GSKR-38</t>
  </si>
  <si>
    <t>HKFL-96</t>
  </si>
  <si>
    <t>HLFX-56</t>
  </si>
  <si>
    <t>JPPD-86</t>
  </si>
  <si>
    <t>JGBP-15</t>
  </si>
  <si>
    <t>YN-4096</t>
  </si>
  <si>
    <t/>
  </si>
  <si>
    <t>ACIDO C</t>
  </si>
  <si>
    <t>Fecha</t>
  </si>
  <si>
    <t>Camión 1</t>
  </si>
  <si>
    <t>Camión</t>
  </si>
  <si>
    <t>Volumen, m3</t>
  </si>
  <si>
    <t>Densidad g/cc, kg/l, t/m3</t>
  </si>
  <si>
    <t>Peso (t)</t>
  </si>
  <si>
    <t>Ácidez gr/l</t>
  </si>
  <si>
    <t>Finos de S, t</t>
  </si>
  <si>
    <t>As mg/L</t>
  </si>
  <si>
    <t>Finos de As, t</t>
  </si>
  <si>
    <t>Camión 2</t>
  </si>
  <si>
    <t>Camión 3</t>
  </si>
  <si>
    <t>Camión 4</t>
  </si>
  <si>
    <t>Camión 5</t>
  </si>
  <si>
    <t>Camión 6</t>
  </si>
  <si>
    <t>Camión 7</t>
  </si>
  <si>
    <t>Camión 8</t>
  </si>
  <si>
    <t>Camión 9</t>
  </si>
  <si>
    <t>Camión 10</t>
  </si>
  <si>
    <t>Camion 1</t>
  </si>
  <si>
    <t>Camion 2</t>
  </si>
  <si>
    <t>Camion 3</t>
  </si>
  <si>
    <t>Camion 4</t>
  </si>
  <si>
    <t>Camion 5</t>
  </si>
  <si>
    <t>Camion 6</t>
  </si>
  <si>
    <t>Camion 7</t>
  </si>
  <si>
    <t>Camion 8</t>
  </si>
  <si>
    <t>Camion 9</t>
  </si>
  <si>
    <t>Camion 10</t>
  </si>
  <si>
    <t>acidez</t>
  </si>
  <si>
    <t>polvo</t>
  </si>
  <si>
    <t>mercurio</t>
  </si>
  <si>
    <t>C</t>
  </si>
  <si>
    <t>N° Camiones</t>
  </si>
  <si>
    <t>Densidad gr/cc; t/m3</t>
  </si>
  <si>
    <t>Finos Acido (t)</t>
  </si>
  <si>
    <t>Finos polvo (t)</t>
  </si>
  <si>
    <t>Finos As (kg)</t>
  </si>
  <si>
    <t>Finos Hg (kg)</t>
  </si>
  <si>
    <t>Estanque</t>
  </si>
  <si>
    <t>n°Guia</t>
  </si>
  <si>
    <t>Boleta Pesaje</t>
  </si>
  <si>
    <t>PTGC</t>
  </si>
  <si>
    <t>Volumenes PTE</t>
  </si>
  <si>
    <t>Volumen inicial M3</t>
  </si>
  <si>
    <t>[H2 SO4] inicio mes</t>
  </si>
  <si>
    <t>Volumen final M3</t>
  </si>
  <si>
    <t>Volumen TDSF</t>
  </si>
  <si>
    <t>RuntimeMethodHandle.InvokeMethod - IncuityFunctions.IncuityValueAtTime - ResultsArray.GetFailedResult:</t>
  </si>
  <si>
    <t>E0</t>
  </si>
  <si>
    <t>Nivel Desc</t>
  </si>
  <si>
    <t>Piscina E0</t>
  </si>
  <si>
    <t>Nivel Producto</t>
  </si>
  <si>
    <t>Reactores</t>
  </si>
  <si>
    <t>Piscina reactores</t>
  </si>
  <si>
    <t>Piscina aguas claras</t>
  </si>
  <si>
    <t>Volumenes PTGC</t>
  </si>
  <si>
    <t>∆ finos acido sulfurico (ton)</t>
  </si>
  <si>
    <t>Torre</t>
  </si>
  <si>
    <t>Descomponedor</t>
  </si>
  <si>
    <t>Producto</t>
  </si>
  <si>
    <t>Volumen descomponedor</t>
  </si>
  <si>
    <t>Altura liquido</t>
  </si>
  <si>
    <t>Radio</t>
  </si>
  <si>
    <t>Largo</t>
  </si>
  <si>
    <t>V</t>
  </si>
  <si>
    <t>4,26 mts</t>
  </si>
  <si>
    <t>TAMAÑO DE LA MUESTRA</t>
  </si>
  <si>
    <t>Dónde:</t>
  </si>
  <si>
    <t>z</t>
  </si>
  <si>
    <t>p</t>
  </si>
  <si>
    <t>e</t>
  </si>
  <si>
    <t>N</t>
  </si>
  <si>
    <t>N'</t>
  </si>
  <si>
    <t>FACTOR DE PESO POR OLLA</t>
  </si>
  <si>
    <t xml:space="preserve">N' </t>
  </si>
  <si>
    <t>m</t>
  </si>
  <si>
    <t>F</t>
  </si>
  <si>
    <t>MASA DE ESCORIA HELE PRODUCIDA</t>
  </si>
  <si>
    <t>M</t>
  </si>
  <si>
    <t xml:space="preserve">ARSENICO  Y AZUFRE EN ESCORIAS BOTADERO </t>
  </si>
  <si>
    <t>Día</t>
  </si>
  <si>
    <t>Ollas</t>
  </si>
  <si>
    <t>Peso</t>
  </si>
  <si>
    <t>Ajuste</t>
  </si>
  <si>
    <t>Peso Ajustado</t>
  </si>
  <si>
    <t>Ley As</t>
  </si>
  <si>
    <t>Fino As</t>
  </si>
  <si>
    <t xml:space="preserve">Ley S </t>
  </si>
  <si>
    <t>Fino S</t>
  </si>
  <si>
    <t>Unid.</t>
  </si>
  <si>
    <t>t</t>
  </si>
  <si>
    <t>BALANCE ARSÉNICO Y AZUFRE 
MARZO 2023</t>
  </si>
  <si>
    <t>MATERIAL DE MANTENCIÓN Y/O LIMPIEZA  ANUAL, TMF/AÑO  (reportar solo en el mes de diciembre)</t>
  </si>
  <si>
    <t xml:space="preserve">EMISION ANUAL, TMF/AÑO (reportar solo en el mes de diciembre)   </t>
  </si>
  <si>
    <t xml:space="preserve">PORCENTAJE DE CAPTURA Y FIJACIÓN ANUAL (SIN MATERIAL DE LIMPIEZA) (reportar solo en el mes de diciembre)  </t>
  </si>
  <si>
    <t xml:space="preserve">PORCENTAJE DE CAPTURA Y FIJACIÓN ANUAL (CON MATERIAL DE LIMPIEZA (reportar solo en el mes de diciembre)  </t>
  </si>
  <si>
    <t>MARZO</t>
  </si>
  <si>
    <t>Flujos entrada</t>
  </si>
  <si>
    <t>Flujos Inventario inicial</t>
  </si>
  <si>
    <t>Flujos inventario final</t>
  </si>
  <si>
    <t>Flujos salidas</t>
  </si>
  <si>
    <t>11032023-1</t>
  </si>
  <si>
    <t>12032023-1</t>
  </si>
  <si>
    <t>12032023-2</t>
  </si>
  <si>
    <t>13032023-1</t>
  </si>
  <si>
    <t>14032023-1</t>
  </si>
  <si>
    <t>14032023-2</t>
  </si>
  <si>
    <t>15032023-1</t>
  </si>
  <si>
    <t>15032023-2</t>
  </si>
  <si>
    <t>16032023-1</t>
  </si>
  <si>
    <t>16032023-2</t>
  </si>
  <si>
    <t>17032023-1</t>
  </si>
  <si>
    <t>18032023-1</t>
  </si>
  <si>
    <t>19032023-1</t>
  </si>
  <si>
    <t>19032023-2</t>
  </si>
  <si>
    <t>20032023-1</t>
  </si>
  <si>
    <t>20032023-2</t>
  </si>
  <si>
    <t>21032023-1</t>
  </si>
  <si>
    <t>21032023-2</t>
  </si>
  <si>
    <t>22032023-1</t>
  </si>
  <si>
    <t>22032023-2</t>
  </si>
  <si>
    <t>23032023-1</t>
  </si>
  <si>
    <t>24032023-1</t>
  </si>
  <si>
    <t>25032023-1</t>
  </si>
  <si>
    <t>25032023-2</t>
  </si>
  <si>
    <t>26032023-1</t>
  </si>
  <si>
    <t>26032023-2</t>
  </si>
  <si>
    <t>27032023-1</t>
  </si>
  <si>
    <t>27032023-2</t>
  </si>
  <si>
    <t>28032023-1</t>
  </si>
  <si>
    <t>28032023-2</t>
  </si>
  <si>
    <t>29032023-1</t>
  </si>
  <si>
    <t>31032023-1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</si>
</sst>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 * #,##0_ ;_ * \-#,##0_ ;_ * &quot;-&quot;_ ;_ @_ "/>
    <numFmt numFmtId="43" formatCode="_ * #,##0.00_ ;_ * \-#,##0.00_ ;_ * &quot;-&quot;??_ ;_ @_ "/>
    <numFmt numFmtId="164" formatCode="_ * #,##0.00_ ;_ * \-#,##0.00_ ;_ * &quot;-&quot;_ ;_ @_ "/>
    <numFmt numFmtId="165" formatCode="#,##0.00_ ;\-#,##0.00\ "/>
    <numFmt numFmtId="166" formatCode="_ * #,##0.0000_ ;_ * \-#,##0.0000_ ;_ * &quot;-&quot;_ ;_ @_ "/>
    <numFmt numFmtId="167" formatCode="_ * #,##0.0000_ ;_ * \-#,##0.0000_ ;_ * &quot;-&quot;??_ ;_ @_ "/>
    <numFmt numFmtId="168" formatCode="#,##0.000"/>
    <numFmt numFmtId="169" formatCode="#,##0\ \ "/>
    <numFmt numFmtId="170" formatCode="0.000"/>
    <numFmt numFmtId="171" formatCode="#,##0.0\ \ "/>
    <numFmt numFmtId="172" formatCode="#,##0.00\ \ "/>
    <numFmt numFmtId="173" formatCode="0.0000"/>
    <numFmt numFmtId="174" formatCode="#,##0.000\ \ "/>
    <numFmt numFmtId="175" formatCode="_ * #,##0.000_ ;_ * \-#,##0.000_ ;_ * &quot;-&quot;_ ;_ @_ "/>
    <numFmt numFmtId="176" formatCode="0.0"/>
    <numFmt numFmtId="177" formatCode="dd/mm\ h:mm"/>
    <numFmt numFmtId="178" formatCode="_ * #,##0.000_ ;_ * \-#,##0.000_ ;_ * &quot;-&quot;???_ ;_ @_ "/>
    <numFmt numFmtId="179" formatCode="_ * #,##0.0_ ;_ * \-#,##0.0_ ;_ * &quot;-&quot;_ ;_ @_ "/>
    <numFmt numFmtId="180" formatCode="&quot;MES:&quot;\ mmmm\ yyyy"/>
  </numFmts>
  <fonts count="4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2"/>
      <color theme="1"/>
      <name val="Gill Sans MT"/>
      <family val="2"/>
    </font>
    <font>
      <sz val="12"/>
      <color theme="1"/>
      <name val="Gill Sans MT"/>
      <family val="2"/>
    </font>
    <font>
      <sz val="12"/>
      <color rgb="FF000000"/>
      <name val="Gill Sans MT"/>
      <family val="2"/>
    </font>
    <font>
      <b/>
      <sz val="12"/>
      <color rgb="FF000000"/>
      <name val="Gill Sans MT"/>
      <family val="2"/>
    </font>
    <font>
      <sz val="16"/>
      <color theme="1"/>
      <name val="Gill Sans MT"/>
      <family val="2"/>
    </font>
    <font>
      <sz val="12"/>
      <color rgb="FFFF0000"/>
      <name val="Gill Sans MT"/>
      <family val="2"/>
    </font>
    <font>
      <b/>
      <sz val="11"/>
      <color theme="1"/>
      <name val="Arial"/>
      <family val="2"/>
    </font>
    <font>
      <sz val="11"/>
      <color theme="1"/>
      <name val="Gill Sans MT"/>
      <family val="2"/>
    </font>
    <font>
      <sz val="11"/>
      <name val="Gill Sans MT"/>
      <family val="2"/>
    </font>
    <font>
      <sz val="9"/>
      <name val="Courier New"/>
      <family val="3"/>
    </font>
    <font>
      <b/>
      <sz val="14"/>
      <color theme="1"/>
      <name val="Gill Sans MT"/>
      <family val="2"/>
    </font>
    <font>
      <b/>
      <sz val="16"/>
      <name val="Arial"/>
      <family val="2"/>
    </font>
    <font>
      <sz val="16"/>
      <name val="Arial"/>
      <family val="2"/>
    </font>
    <font>
      <sz val="24"/>
      <name val="Arial"/>
      <family val="2"/>
    </font>
    <font>
      <sz val="16"/>
      <color theme="1"/>
      <name val="Calibri"/>
      <family val="2"/>
      <scheme val="minor"/>
    </font>
    <font>
      <sz val="16"/>
      <name val="Tahoma"/>
      <family val="2"/>
    </font>
    <font>
      <b/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41"/>
      <name val="Arial"/>
      <family val="2"/>
    </font>
    <font>
      <b/>
      <sz val="36"/>
      <name val="Arial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Symbol"/>
      <family val="1"/>
      <charset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indexed="12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0A3DA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0" fontId="29" fillId="0" borderId="0"/>
    <xf numFmtId="41" fontId="29" fillId="0" borderId="0" applyFont="0" applyFill="0" applyBorder="0" applyAlignment="0" applyProtection="0"/>
  </cellStyleXfs>
  <cellXfs count="487">
    <xf numFmtId="0" fontId="0" fillId="0" borderId="0" xfId="0"/>
    <xf numFmtId="0" fontId="4" fillId="2" borderId="0" xfId="0" applyFont="1" applyFill="1"/>
    <xf numFmtId="0" fontId="0" fillId="2" borderId="0" xfId="0" applyFill="1"/>
    <xf numFmtId="0" fontId="5" fillId="2" borderId="0" xfId="0" applyFont="1" applyFill="1" applyAlignment="1">
      <alignment vertical="center" wrapText="1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1" xfId="0" applyBorder="1" applyProtection="1">
      <protection locked="0"/>
    </xf>
    <xf numFmtId="0" fontId="0" fillId="2" borderId="9" xfId="0" applyFill="1" applyBorder="1" applyProtection="1">
      <protection locked="0"/>
    </xf>
    <xf numFmtId="4" fontId="0" fillId="2" borderId="1" xfId="3" applyNumberFormat="1" applyFont="1" applyFill="1" applyBorder="1" applyAlignment="1" applyProtection="1">
      <alignment horizontal="right"/>
      <protection locked="0"/>
    </xf>
    <xf numFmtId="0" fontId="0" fillId="3" borderId="0" xfId="0" applyFill="1" applyProtection="1">
      <protection locked="0"/>
    </xf>
    <xf numFmtId="0" fontId="2" fillId="3" borderId="1" xfId="0" applyFont="1" applyFill="1" applyBorder="1" applyAlignment="1">
      <alignment vertical="center" wrapText="1"/>
    </xf>
    <xf numFmtId="41" fontId="2" fillId="3" borderId="1" xfId="3" applyFont="1" applyFill="1" applyBorder="1" applyAlignment="1" applyProtection="1">
      <alignment horizontal="left"/>
    </xf>
    <xf numFmtId="164" fontId="0" fillId="3" borderId="1" xfId="3" applyNumberFormat="1" applyFont="1" applyFill="1" applyBorder="1" applyAlignment="1" applyProtection="1">
      <alignment horizontal="left"/>
    </xf>
    <xf numFmtId="41" fontId="2" fillId="3" borderId="1" xfId="3" applyFont="1" applyFill="1" applyBorder="1" applyAlignment="1" applyProtection="1">
      <alignment horizontal="right" vertical="center" wrapText="1"/>
    </xf>
    <xf numFmtId="0" fontId="6" fillId="3" borderId="0" xfId="0" applyFont="1" applyFill="1"/>
    <xf numFmtId="165" fontId="0" fillId="2" borderId="1" xfId="3" applyNumberFormat="1" applyFont="1" applyFill="1" applyBorder="1" applyAlignment="1" applyProtection="1">
      <alignment horizontal="right"/>
      <protection locked="0"/>
    </xf>
    <xf numFmtId="0" fontId="2" fillId="3" borderId="1" xfId="0" applyFont="1" applyFill="1" applyBorder="1"/>
    <xf numFmtId="0" fontId="2" fillId="3" borderId="10" xfId="0" applyFont="1" applyFill="1" applyBorder="1" applyAlignment="1">
      <alignment horizontal="center"/>
    </xf>
    <xf numFmtId="41" fontId="2" fillId="3" borderId="10" xfId="3" applyFont="1" applyFill="1" applyBorder="1" applyAlignment="1" applyProtection="1">
      <alignment horizontal="right" indent="2"/>
    </xf>
    <xf numFmtId="41" fontId="2" fillId="3" borderId="10" xfId="3" applyFont="1" applyFill="1" applyBorder="1" applyAlignment="1" applyProtection="1">
      <alignment horizontal="right"/>
    </xf>
    <xf numFmtId="0" fontId="0" fillId="3" borderId="1" xfId="0" applyFill="1" applyBorder="1"/>
    <xf numFmtId="0" fontId="0" fillId="0" borderId="11" xfId="0" applyBorder="1" applyAlignment="1" applyProtection="1">
      <alignment horizontal="left"/>
      <protection locked="0"/>
    </xf>
    <xf numFmtId="0" fontId="7" fillId="3" borderId="1" xfId="0" applyFont="1" applyFill="1" applyBorder="1" applyAlignment="1">
      <alignment horizontal="center"/>
    </xf>
    <xf numFmtId="41" fontId="7" fillId="3" borderId="1" xfId="3" applyFont="1" applyFill="1" applyBorder="1" applyAlignment="1" applyProtection="1">
      <alignment horizontal="center"/>
    </xf>
    <xf numFmtId="0" fontId="7" fillId="3" borderId="1" xfId="0" applyFont="1" applyFill="1" applyBorder="1" applyAlignment="1">
      <alignment horizontal="right"/>
    </xf>
    <xf numFmtId="41" fontId="7" fillId="3" borderId="1" xfId="3" applyFont="1" applyFill="1" applyBorder="1" applyAlignment="1" applyProtection="1">
      <alignment horizontal="right"/>
    </xf>
    <xf numFmtId="0" fontId="0" fillId="3" borderId="1" xfId="0" applyFill="1" applyBorder="1" applyAlignment="1">
      <alignment horizontal="center"/>
    </xf>
    <xf numFmtId="41" fontId="2" fillId="3" borderId="1" xfId="3" applyFont="1" applyFill="1" applyBorder="1" applyAlignment="1" applyProtection="1">
      <alignment horizontal="center"/>
    </xf>
    <xf numFmtId="0" fontId="8" fillId="3" borderId="0" xfId="0" applyFont="1" applyFill="1"/>
    <xf numFmtId="0" fontId="2" fillId="3" borderId="0" xfId="0" applyFont="1" applyFill="1"/>
    <xf numFmtId="0" fontId="0" fillId="3" borderId="0" xfId="0" applyFill="1" applyAlignment="1" applyProtection="1">
      <alignment horizontal="center"/>
      <protection locked="0"/>
    </xf>
    <xf numFmtId="0" fontId="7" fillId="3" borderId="1" xfId="0" applyFont="1" applyFill="1" applyBorder="1"/>
    <xf numFmtId="0" fontId="0" fillId="0" borderId="1" xfId="0" applyBorder="1"/>
    <xf numFmtId="2" fontId="7" fillId="3" borderId="1" xfId="0" applyNumberFormat="1" applyFont="1" applyFill="1" applyBorder="1"/>
    <xf numFmtId="2" fontId="7" fillId="3" borderId="1" xfId="4" applyNumberFormat="1" applyFont="1" applyFill="1" applyBorder="1" applyAlignment="1" applyProtection="1"/>
    <xf numFmtId="0" fontId="8" fillId="3" borderId="0" xfId="0" applyFont="1" applyFill="1" applyProtection="1"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4" fontId="0" fillId="2" borderId="1" xfId="3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3" borderId="1" xfId="0" applyFont="1" applyFill="1" applyBorder="1" applyProtection="1">
      <protection locked="0"/>
    </xf>
    <xf numFmtId="0" fontId="2" fillId="0" borderId="1" xfId="0" applyFont="1" applyBorder="1" applyProtection="1">
      <protection locked="0"/>
    </xf>
    <xf numFmtId="4" fontId="0" fillId="2" borderId="1" xfId="3" applyNumberFormat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vertical="center"/>
      <protection locked="0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 applyProtection="1">
      <alignment vertical="center" wrapText="1"/>
      <protection locked="0"/>
    </xf>
    <xf numFmtId="10" fontId="0" fillId="0" borderId="1" xfId="4" applyNumberFormat="1" applyFont="1" applyFill="1" applyBorder="1" applyAlignment="1" applyProtection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10" fontId="0" fillId="3" borderId="0" xfId="0" applyNumberFormat="1" applyFill="1" applyProtection="1">
      <protection locked="0"/>
    </xf>
    <xf numFmtId="0" fontId="10" fillId="0" borderId="0" xfId="0" applyFont="1"/>
    <xf numFmtId="4" fontId="11" fillId="5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4" fontId="10" fillId="0" borderId="1" xfId="1" applyNumberFormat="1" applyFont="1" applyBorder="1" applyAlignment="1">
      <alignment vertical="center" wrapText="1"/>
    </xf>
    <xf numFmtId="0" fontId="0" fillId="2" borderId="1" xfId="0" applyFill="1" applyBorder="1"/>
    <xf numFmtId="0" fontId="12" fillId="5" borderId="1" xfId="0" applyFont="1" applyFill="1" applyBorder="1" applyAlignment="1">
      <alignment horizontal="left" vertical="center" wrapText="1"/>
    </xf>
    <xf numFmtId="4" fontId="10" fillId="5" borderId="1" xfId="0" applyNumberFormat="1" applyFont="1" applyFill="1" applyBorder="1" applyAlignment="1">
      <alignment vertical="center" wrapText="1"/>
    </xf>
    <xf numFmtId="4" fontId="10" fillId="5" borderId="1" xfId="1" applyNumberFormat="1" applyFont="1" applyFill="1" applyBorder="1" applyAlignment="1">
      <alignment vertical="center" wrapText="1"/>
    </xf>
    <xf numFmtId="0" fontId="10" fillId="0" borderId="0" xfId="0" applyFont="1" applyAlignment="1">
      <alignment horizontal="justify" vertical="center"/>
    </xf>
    <xf numFmtId="4" fontId="10" fillId="0" borderId="0" xfId="0" applyNumberFormat="1" applyFont="1"/>
    <xf numFmtId="4" fontId="10" fillId="0" borderId="0" xfId="0" applyNumberFormat="1" applyFont="1" applyAlignment="1">
      <alignment horizontal="center"/>
    </xf>
    <xf numFmtId="164" fontId="10" fillId="0" borderId="1" xfId="1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6" fontId="10" fillId="0" borderId="0" xfId="0" applyNumberFormat="1" applyFont="1"/>
    <xf numFmtId="0" fontId="13" fillId="0" borderId="0" xfId="0" applyFont="1"/>
    <xf numFmtId="164" fontId="10" fillId="5" borderId="1" xfId="1" applyNumberFormat="1" applyFont="1" applyFill="1" applyBorder="1" applyAlignment="1">
      <alignment horizontal="center" vertical="center" wrapText="1"/>
    </xf>
    <xf numFmtId="164" fontId="10" fillId="5" borderId="1" xfId="1" applyNumberFormat="1" applyFont="1" applyFill="1" applyBorder="1" applyAlignment="1">
      <alignment horizontal="right" vertical="center" wrapText="1"/>
    </xf>
    <xf numFmtId="0" fontId="14" fillId="0" borderId="0" xfId="0" applyFont="1"/>
    <xf numFmtId="43" fontId="10" fillId="0" borderId="0" xfId="0" applyNumberFormat="1" applyFont="1"/>
    <xf numFmtId="4" fontId="0" fillId="0" borderId="0" xfId="0" applyNumberFormat="1"/>
    <xf numFmtId="0" fontId="9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7" fontId="10" fillId="0" borderId="0" xfId="0" applyNumberFormat="1" applyFont="1"/>
    <xf numFmtId="3" fontId="10" fillId="0" borderId="0" xfId="0" applyNumberFormat="1" applyFont="1"/>
    <xf numFmtId="0" fontId="15" fillId="2" borderId="14" xfId="0" applyFont="1" applyFill="1" applyBorder="1" applyAlignment="1">
      <alignment horizontal="left"/>
    </xf>
    <xf numFmtId="0" fontId="15" fillId="2" borderId="15" xfId="0" applyFont="1" applyFill="1" applyBorder="1" applyAlignment="1">
      <alignment horizontal="left"/>
    </xf>
    <xf numFmtId="0" fontId="15" fillId="2" borderId="16" xfId="0" applyFont="1" applyFill="1" applyBorder="1" applyAlignment="1">
      <alignment horizontal="left"/>
    </xf>
    <xf numFmtId="4" fontId="15" fillId="6" borderId="17" xfId="0" applyNumberFormat="1" applyFont="1" applyFill="1" applyBorder="1"/>
    <xf numFmtId="0" fontId="10" fillId="0" borderId="0" xfId="0" applyFont="1" applyAlignment="1">
      <alignment horizontal="right"/>
    </xf>
    <xf numFmtId="4" fontId="15" fillId="6" borderId="17" xfId="0" applyNumberFormat="1" applyFont="1" applyFill="1" applyBorder="1" applyAlignment="1">
      <alignment horizontal="right"/>
    </xf>
    <xf numFmtId="3" fontId="16" fillId="0" borderId="0" xfId="0" applyNumberFormat="1" applyFont="1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4" fontId="16" fillId="0" borderId="0" xfId="0" applyNumberFormat="1" applyFont="1" applyAlignment="1">
      <alignment horizontal="center" vertical="center"/>
    </xf>
    <xf numFmtId="168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9" fontId="16" fillId="0" borderId="0" xfId="2" applyFont="1"/>
    <xf numFmtId="3" fontId="17" fillId="2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Border="1"/>
    <xf numFmtId="3" fontId="17" fillId="0" borderId="1" xfId="0" applyNumberFormat="1" applyFont="1" applyBorder="1" applyAlignment="1">
      <alignment horizontal="center" vertical="center"/>
    </xf>
    <xf numFmtId="4" fontId="17" fillId="0" borderId="1" xfId="5" applyNumberFormat="1" applyFont="1" applyBorder="1" applyAlignment="1">
      <alignment horizontal="center" vertical="center"/>
    </xf>
    <xf numFmtId="168" fontId="17" fillId="0" borderId="1" xfId="5" applyNumberFormat="1" applyFont="1" applyBorder="1" applyAlignment="1">
      <alignment horizontal="center" vertical="center"/>
    </xf>
    <xf numFmtId="3" fontId="19" fillId="6" borderId="1" xfId="0" applyNumberFormat="1" applyFont="1" applyFill="1" applyBorder="1" applyAlignment="1">
      <alignment vertical="center"/>
    </xf>
    <xf numFmtId="3" fontId="19" fillId="6" borderId="1" xfId="0" applyNumberFormat="1" applyFont="1" applyFill="1" applyBorder="1"/>
    <xf numFmtId="4" fontId="19" fillId="6" borderId="1" xfId="0" applyNumberFormat="1" applyFont="1" applyFill="1" applyBorder="1" applyAlignment="1">
      <alignment horizontal="center" vertical="center"/>
    </xf>
    <xf numFmtId="168" fontId="19" fillId="6" borderId="1" xfId="0" applyNumberFormat="1" applyFont="1" applyFill="1" applyBorder="1" applyAlignment="1">
      <alignment horizontal="center" vertical="center"/>
    </xf>
    <xf numFmtId="168" fontId="19" fillId="6" borderId="1" xfId="2" applyNumberFormat="1" applyFont="1" applyFill="1" applyBorder="1" applyAlignment="1">
      <alignment horizontal="center" vertical="center"/>
    </xf>
    <xf numFmtId="4" fontId="16" fillId="0" borderId="0" xfId="0" applyNumberFormat="1" applyFont="1"/>
    <xf numFmtId="168" fontId="16" fillId="0" borderId="0" xfId="0" applyNumberFormat="1" applyFont="1"/>
    <xf numFmtId="4" fontId="19" fillId="6" borderId="1" xfId="2" applyNumberFormat="1" applyFont="1" applyFill="1" applyBorder="1" applyAlignment="1">
      <alignment horizontal="center" vertical="center"/>
    </xf>
    <xf numFmtId="0" fontId="20" fillId="2" borderId="18" xfId="6" applyFont="1" applyFill="1" applyBorder="1" applyAlignment="1">
      <alignment horizontal="center"/>
    </xf>
    <xf numFmtId="0" fontId="20" fillId="2" borderId="19" xfId="6" applyFont="1" applyFill="1" applyBorder="1" applyAlignment="1">
      <alignment horizontal="center"/>
    </xf>
    <xf numFmtId="0" fontId="21" fillId="2" borderId="21" xfId="6" applyFont="1" applyFill="1" applyBorder="1" applyAlignment="1">
      <alignment horizontal="center"/>
    </xf>
    <xf numFmtId="0" fontId="21" fillId="2" borderId="20" xfId="6" applyFont="1" applyFill="1" applyBorder="1" applyAlignment="1">
      <alignment horizontal="center"/>
    </xf>
    <xf numFmtId="0" fontId="21" fillId="2" borderId="0" xfId="6" applyFont="1" applyFill="1"/>
    <xf numFmtId="0" fontId="22" fillId="2" borderId="0" xfId="6" applyFont="1" applyFill="1"/>
    <xf numFmtId="17" fontId="20" fillId="2" borderId="24" xfId="6" quotePrefix="1" applyNumberFormat="1" applyFont="1" applyFill="1" applyBorder="1" applyAlignment="1">
      <alignment horizontal="center"/>
    </xf>
    <xf numFmtId="17" fontId="20" fillId="2" borderId="23" xfId="6" quotePrefix="1" applyNumberFormat="1" applyFont="1" applyFill="1" applyBorder="1" applyAlignment="1">
      <alignment horizontal="center"/>
    </xf>
    <xf numFmtId="0" fontId="21" fillId="7" borderId="0" xfId="6" applyFont="1" applyFill="1"/>
    <xf numFmtId="1" fontId="21" fillId="7" borderId="0" xfId="6" applyNumberFormat="1" applyFont="1" applyFill="1"/>
    <xf numFmtId="41" fontId="22" fillId="2" borderId="0" xfId="1" applyFont="1" applyFill="1"/>
    <xf numFmtId="0" fontId="20" fillId="2" borderId="22" xfId="6" applyFont="1" applyFill="1" applyBorder="1"/>
    <xf numFmtId="0" fontId="20" fillId="2" borderId="0" xfId="6" applyFont="1" applyFill="1"/>
    <xf numFmtId="0" fontId="20" fillId="2" borderId="0" xfId="6" applyFont="1" applyFill="1" applyAlignment="1">
      <alignment horizontal="center"/>
    </xf>
    <xf numFmtId="0" fontId="20" fillId="2" borderId="24" xfId="6" applyFont="1" applyFill="1" applyBorder="1"/>
    <xf numFmtId="0" fontId="20" fillId="2" borderId="23" xfId="6" applyFont="1" applyFill="1" applyBorder="1"/>
    <xf numFmtId="0" fontId="20" fillId="7" borderId="0" xfId="6" applyFont="1" applyFill="1"/>
    <xf numFmtId="0" fontId="21" fillId="2" borderId="25" xfId="6" applyFont="1" applyFill="1" applyBorder="1"/>
    <xf numFmtId="0" fontId="21" fillId="2" borderId="26" xfId="6" applyFont="1" applyFill="1" applyBorder="1"/>
    <xf numFmtId="0" fontId="20" fillId="2" borderId="26" xfId="6" quotePrefix="1" applyFont="1" applyFill="1" applyBorder="1" applyAlignment="1">
      <alignment horizontal="center"/>
    </xf>
    <xf numFmtId="0" fontId="21" fillId="2" borderId="27" xfId="6" applyFont="1" applyFill="1" applyBorder="1"/>
    <xf numFmtId="0" fontId="20" fillId="2" borderId="28" xfId="6" quotePrefix="1" applyFont="1" applyFill="1" applyBorder="1" applyAlignment="1">
      <alignment horizontal="center"/>
    </xf>
    <xf numFmtId="0" fontId="21" fillId="2" borderId="14" xfId="6" applyFont="1" applyFill="1" applyBorder="1"/>
    <xf numFmtId="0" fontId="20" fillId="2" borderId="19" xfId="0" applyFont="1" applyFill="1" applyBorder="1" applyAlignment="1">
      <alignment horizontal="center"/>
    </xf>
    <xf numFmtId="0" fontId="20" fillId="2" borderId="17" xfId="6" applyFont="1" applyFill="1" applyBorder="1"/>
    <xf numFmtId="0" fontId="20" fillId="2" borderId="27" xfId="6" applyFont="1" applyFill="1" applyBorder="1"/>
    <xf numFmtId="0" fontId="20" fillId="2" borderId="28" xfId="6" applyFont="1" applyFill="1" applyBorder="1" applyAlignment="1">
      <alignment horizontal="center"/>
    </xf>
    <xf numFmtId="169" fontId="20" fillId="2" borderId="22" xfId="6" applyNumberFormat="1" applyFont="1" applyFill="1" applyBorder="1"/>
    <xf numFmtId="169" fontId="20" fillId="2" borderId="0" xfId="6" applyNumberFormat="1" applyFont="1" applyFill="1"/>
    <xf numFmtId="170" fontId="20" fillId="2" borderId="0" xfId="6" applyNumberFormat="1" applyFont="1" applyFill="1"/>
    <xf numFmtId="171" fontId="20" fillId="2" borderId="0" xfId="6" applyNumberFormat="1" applyFont="1" applyFill="1"/>
    <xf numFmtId="170" fontId="20" fillId="2" borderId="0" xfId="0" applyNumberFormat="1" applyFont="1" applyFill="1"/>
    <xf numFmtId="171" fontId="20" fillId="2" borderId="0" xfId="0" applyNumberFormat="1" applyFont="1" applyFill="1"/>
    <xf numFmtId="172" fontId="20" fillId="2" borderId="23" xfId="6" applyNumberFormat="1" applyFont="1" applyFill="1" applyBorder="1"/>
    <xf numFmtId="1" fontId="20" fillId="7" borderId="0" xfId="6" applyNumberFormat="1" applyFont="1" applyFill="1"/>
    <xf numFmtId="169" fontId="20" fillId="6" borderId="0" xfId="6" applyNumberFormat="1" applyFont="1" applyFill="1"/>
    <xf numFmtId="173" fontId="20" fillId="2" borderId="0" xfId="6" applyNumberFormat="1" applyFont="1" applyFill="1"/>
    <xf numFmtId="172" fontId="20" fillId="6" borderId="0" xfId="6" applyNumberFormat="1" applyFont="1" applyFill="1"/>
    <xf numFmtId="173" fontId="20" fillId="2" borderId="0" xfId="0" applyNumberFormat="1" applyFont="1" applyFill="1"/>
    <xf numFmtId="171" fontId="20" fillId="6" borderId="0" xfId="0" applyNumberFormat="1" applyFont="1" applyFill="1"/>
    <xf numFmtId="171" fontId="20" fillId="6" borderId="0" xfId="6" applyNumberFormat="1" applyFont="1" applyFill="1"/>
    <xf numFmtId="0" fontId="20" fillId="2" borderId="0" xfId="0" applyFont="1" applyFill="1"/>
    <xf numFmtId="1" fontId="20" fillId="2" borderId="0" xfId="6" applyNumberFormat="1" applyFont="1" applyFill="1"/>
    <xf numFmtId="172" fontId="20" fillId="6" borderId="0" xfId="0" applyNumberFormat="1" applyFont="1" applyFill="1"/>
    <xf numFmtId="0" fontId="21" fillId="2" borderId="22" xfId="6" applyFont="1" applyFill="1" applyBorder="1"/>
    <xf numFmtId="170" fontId="21" fillId="2" borderId="0" xfId="6" applyNumberFormat="1" applyFont="1" applyFill="1"/>
    <xf numFmtId="170" fontId="21" fillId="2" borderId="0" xfId="0" applyNumberFormat="1" applyFont="1" applyFill="1"/>
    <xf numFmtId="0" fontId="21" fillId="2" borderId="24" xfId="6" applyFont="1" applyFill="1" applyBorder="1"/>
    <xf numFmtId="0" fontId="21" fillId="2" borderId="23" xfId="6" applyFont="1" applyFill="1" applyBorder="1"/>
    <xf numFmtId="4" fontId="20" fillId="2" borderId="0" xfId="6" applyNumberFormat="1" applyFont="1" applyFill="1"/>
    <xf numFmtId="2" fontId="20" fillId="2" borderId="0" xfId="6" applyNumberFormat="1" applyFont="1" applyFill="1"/>
    <xf numFmtId="2" fontId="20" fillId="2" borderId="0" xfId="0" applyNumberFormat="1" applyFont="1" applyFill="1"/>
    <xf numFmtId="0" fontId="20" fillId="2" borderId="14" xfId="6" applyFont="1" applyFill="1" applyBorder="1"/>
    <xf numFmtId="169" fontId="20" fillId="2" borderId="14" xfId="6" applyNumberFormat="1" applyFont="1" applyFill="1" applyBorder="1"/>
    <xf numFmtId="169" fontId="20" fillId="2" borderId="15" xfId="6" applyNumberFormat="1" applyFont="1" applyFill="1" applyBorder="1"/>
    <xf numFmtId="2" fontId="20" fillId="2" borderId="15" xfId="6" applyNumberFormat="1" applyFont="1" applyFill="1" applyBorder="1"/>
    <xf numFmtId="171" fontId="20" fillId="2" borderId="15" xfId="6" applyNumberFormat="1" applyFont="1" applyFill="1" applyBorder="1"/>
    <xf numFmtId="169" fontId="20" fillId="2" borderId="15" xfId="0" applyNumberFormat="1" applyFont="1" applyFill="1" applyBorder="1"/>
    <xf numFmtId="172" fontId="20" fillId="2" borderId="16" xfId="6" applyNumberFormat="1" applyFont="1" applyFill="1" applyBorder="1"/>
    <xf numFmtId="1" fontId="21" fillId="2" borderId="0" xfId="6" applyNumberFormat="1" applyFont="1" applyFill="1"/>
    <xf numFmtId="0" fontId="20" fillId="2" borderId="18" xfId="6" applyFont="1" applyFill="1" applyBorder="1"/>
    <xf numFmtId="169" fontId="20" fillId="2" borderId="18" xfId="6" applyNumberFormat="1" applyFont="1" applyFill="1" applyBorder="1"/>
    <xf numFmtId="169" fontId="20" fillId="2" borderId="19" xfId="6" applyNumberFormat="1" applyFont="1" applyFill="1" applyBorder="1"/>
    <xf numFmtId="2" fontId="20" fillId="2" borderId="19" xfId="6" applyNumberFormat="1" applyFont="1" applyFill="1" applyBorder="1"/>
    <xf numFmtId="171" fontId="20" fillId="2" borderId="19" xfId="6" applyNumberFormat="1" applyFont="1" applyFill="1" applyBorder="1"/>
    <xf numFmtId="2" fontId="20" fillId="2" borderId="19" xfId="0" applyNumberFormat="1" applyFont="1" applyFill="1" applyBorder="1"/>
    <xf numFmtId="171" fontId="20" fillId="2" borderId="19" xfId="0" applyNumberFormat="1" applyFont="1" applyFill="1" applyBorder="1"/>
    <xf numFmtId="0" fontId="20" fillId="2" borderId="21" xfId="6" applyFont="1" applyFill="1" applyBorder="1"/>
    <xf numFmtId="172" fontId="20" fillId="2" borderId="20" xfId="6" applyNumberFormat="1" applyFont="1" applyFill="1" applyBorder="1"/>
    <xf numFmtId="0" fontId="20" fillId="2" borderId="25" xfId="6" applyFont="1" applyFill="1" applyBorder="1"/>
    <xf numFmtId="169" fontId="20" fillId="2" borderId="25" xfId="6" applyNumberFormat="1" applyFont="1" applyFill="1" applyBorder="1"/>
    <xf numFmtId="169" fontId="20" fillId="2" borderId="26" xfId="6" applyNumberFormat="1" applyFont="1" applyFill="1" applyBorder="1"/>
    <xf numFmtId="170" fontId="20" fillId="2" borderId="26" xfId="6" applyNumberFormat="1" applyFont="1" applyFill="1" applyBorder="1"/>
    <xf numFmtId="172" fontId="20" fillId="2" borderId="26" xfId="6" applyNumberFormat="1" applyFont="1" applyFill="1" applyBorder="1"/>
    <xf numFmtId="170" fontId="20" fillId="2" borderId="26" xfId="0" applyNumberFormat="1" applyFont="1" applyFill="1" applyBorder="1"/>
    <xf numFmtId="172" fontId="20" fillId="2" borderId="26" xfId="0" applyNumberFormat="1" applyFont="1" applyFill="1" applyBorder="1"/>
    <xf numFmtId="172" fontId="20" fillId="2" borderId="28" xfId="6" applyNumberFormat="1" applyFont="1" applyFill="1" applyBorder="1"/>
    <xf numFmtId="171" fontId="20" fillId="2" borderId="26" xfId="6" applyNumberFormat="1" applyFont="1" applyFill="1" applyBorder="1"/>
    <xf numFmtId="169" fontId="20" fillId="2" borderId="26" xfId="0" applyNumberFormat="1" applyFont="1" applyFill="1" applyBorder="1"/>
    <xf numFmtId="174" fontId="20" fillId="2" borderId="26" xfId="6" applyNumberFormat="1" applyFont="1" applyFill="1" applyBorder="1"/>
    <xf numFmtId="172" fontId="20" fillId="2" borderId="0" xfId="6" applyNumberFormat="1" applyFont="1" applyFill="1"/>
    <xf numFmtId="0" fontId="23" fillId="0" borderId="0" xfId="6" applyFont="1"/>
    <xf numFmtId="172" fontId="21" fillId="2" borderId="0" xfId="6" applyNumberFormat="1" applyFont="1" applyFill="1"/>
    <xf numFmtId="0" fontId="23" fillId="2" borderId="0" xfId="6" applyFont="1" applyFill="1"/>
    <xf numFmtId="2" fontId="21" fillId="2" borderId="0" xfId="6" applyNumberFormat="1" applyFont="1" applyFill="1"/>
    <xf numFmtId="0" fontId="0" fillId="0" borderId="0" xfId="0" applyAlignment="1">
      <alignment horizontal="center" vertical="center"/>
    </xf>
    <xf numFmtId="17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0" fillId="8" borderId="1" xfId="0" applyFill="1" applyBorder="1" applyAlignment="1">
      <alignment horizontal="center" vertical="center"/>
    </xf>
    <xf numFmtId="164" fontId="0" fillId="0" borderId="1" xfId="1" applyNumberFormat="1" applyFont="1" applyFill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164" fontId="0" fillId="9" borderId="1" xfId="1" applyNumberFormat="1" applyFont="1" applyFill="1" applyBorder="1" applyAlignment="1">
      <alignment horizontal="center" vertical="center"/>
    </xf>
    <xf numFmtId="164" fontId="0" fillId="9" borderId="1" xfId="1" applyNumberFormat="1" applyFont="1" applyFill="1" applyBorder="1" applyAlignment="1">
      <alignment horizontal="center"/>
    </xf>
    <xf numFmtId="3" fontId="0" fillId="0" borderId="0" xfId="0" applyNumberFormat="1"/>
    <xf numFmtId="164" fontId="0" fillId="0" borderId="0" xfId="1" applyNumberFormat="1" applyFont="1"/>
    <xf numFmtId="164" fontId="24" fillId="0" borderId="0" xfId="1" applyNumberFormat="1" applyFont="1" applyAlignment="1">
      <alignment horizontal="center"/>
    </xf>
    <xf numFmtId="164" fontId="25" fillId="9" borderId="1" xfId="1" applyNumberFormat="1" applyFont="1" applyFill="1" applyBorder="1" applyAlignment="1">
      <alignment horizontal="center" vertical="center"/>
    </xf>
    <xf numFmtId="164" fontId="25" fillId="9" borderId="1" xfId="1" applyNumberFormat="1" applyFont="1" applyFill="1" applyBorder="1" applyAlignment="1">
      <alignment horizontal="center"/>
    </xf>
    <xf numFmtId="164" fontId="0" fillId="0" borderId="0" xfId="1" applyNumberFormat="1" applyFont="1" applyAlignment="1">
      <alignment horizontal="center" vertical="center"/>
    </xf>
    <xf numFmtId="10" fontId="25" fillId="9" borderId="1" xfId="2" applyNumberFormat="1" applyFont="1" applyFill="1" applyBorder="1" applyAlignment="1">
      <alignment horizontal="right"/>
    </xf>
    <xf numFmtId="1" fontId="24" fillId="0" borderId="0" xfId="0" applyNumberFormat="1" applyFont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 vertical="center"/>
    </xf>
    <xf numFmtId="17" fontId="26" fillId="0" borderId="0" xfId="0" applyNumberFormat="1" applyFont="1" applyAlignment="1">
      <alignment horizontal="left"/>
    </xf>
    <xf numFmtId="0" fontId="26" fillId="0" borderId="1" xfId="0" applyFont="1" applyBorder="1" applyAlignment="1">
      <alignment horizontal="center"/>
    </xf>
    <xf numFmtId="0" fontId="26" fillId="6" borderId="1" xfId="0" applyFont="1" applyFill="1" applyBorder="1" applyAlignment="1">
      <alignment vertical="center"/>
    </xf>
    <xf numFmtId="0" fontId="26" fillId="6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164" fontId="26" fillId="0" borderId="1" xfId="1" applyNumberFormat="1" applyFont="1" applyBorder="1" applyAlignment="1">
      <alignment horizontal="center" vertical="center"/>
    </xf>
    <xf numFmtId="164" fontId="26" fillId="0" borderId="1" xfId="1" quotePrefix="1" applyNumberFormat="1" applyFont="1" applyBorder="1" applyAlignment="1">
      <alignment horizontal="center" vertical="center"/>
    </xf>
    <xf numFmtId="164" fontId="26" fillId="7" borderId="1" xfId="1" applyNumberFormat="1" applyFont="1" applyFill="1" applyBorder="1" applyAlignment="1">
      <alignment horizontal="center"/>
    </xf>
    <xf numFmtId="2" fontId="26" fillId="7" borderId="0" xfId="0" applyNumberFormat="1" applyFont="1" applyFill="1"/>
    <xf numFmtId="0" fontId="28" fillId="0" borderId="0" xfId="0" applyFont="1"/>
    <xf numFmtId="164" fontId="28" fillId="0" borderId="0" xfId="1" applyNumberFormat="1" applyFont="1"/>
    <xf numFmtId="3" fontId="26" fillId="0" borderId="0" xfId="0" applyNumberFormat="1" applyFont="1"/>
    <xf numFmtId="166" fontId="26" fillId="0" borderId="1" xfId="1" applyNumberFormat="1" applyFont="1" applyBorder="1" applyAlignment="1">
      <alignment horizontal="center" vertical="center"/>
    </xf>
    <xf numFmtId="164" fontId="26" fillId="0" borderId="0" xfId="1" applyNumberFormat="1" applyFont="1"/>
    <xf numFmtId="0" fontId="26" fillId="6" borderId="1" xfId="0" applyFont="1" applyFill="1" applyBorder="1" applyAlignment="1">
      <alignment horizontal="left" vertical="center"/>
    </xf>
    <xf numFmtId="164" fontId="26" fillId="6" borderId="1" xfId="1" applyNumberFormat="1" applyFont="1" applyFill="1" applyBorder="1" applyAlignment="1">
      <alignment horizontal="center" vertical="center"/>
    </xf>
    <xf numFmtId="10" fontId="26" fillId="6" borderId="4" xfId="2" applyNumberFormat="1" applyFont="1" applyFill="1" applyBorder="1" applyAlignment="1">
      <alignment horizontal="center" vertical="center"/>
    </xf>
    <xf numFmtId="0" fontId="26" fillId="10" borderId="1" xfId="0" applyFont="1" applyFill="1" applyBorder="1" applyAlignment="1">
      <alignment horizontal="left" vertical="center"/>
    </xf>
    <xf numFmtId="164" fontId="26" fillId="10" borderId="1" xfId="1" applyNumberFormat="1" applyFont="1" applyFill="1" applyBorder="1" applyAlignment="1">
      <alignment horizontal="center" vertical="center"/>
    </xf>
    <xf numFmtId="175" fontId="26" fillId="7" borderId="1" xfId="1" applyNumberFormat="1" applyFont="1" applyFill="1" applyBorder="1" applyAlignment="1">
      <alignment horizontal="center" vertical="center"/>
    </xf>
    <xf numFmtId="10" fontId="26" fillId="10" borderId="4" xfId="2" applyNumberFormat="1" applyFont="1" applyFill="1" applyBorder="1" applyAlignment="1">
      <alignment horizontal="center" vertical="center"/>
    </xf>
    <xf numFmtId="2" fontId="26" fillId="0" borderId="0" xfId="0" applyNumberFormat="1" applyFont="1" applyAlignment="1">
      <alignment horizontal="center" vertical="center"/>
    </xf>
    <xf numFmtId="43" fontId="26" fillId="0" borderId="0" xfId="0" applyNumberFormat="1" applyFont="1"/>
    <xf numFmtId="0" fontId="9" fillId="0" borderId="0" xfId="0" applyFont="1" applyAlignment="1">
      <alignment vertical="center"/>
    </xf>
    <xf numFmtId="164" fontId="26" fillId="0" borderId="1" xfId="0" applyNumberFormat="1" applyFont="1" applyBorder="1" applyAlignment="1">
      <alignment horizontal="center" vertical="center"/>
    </xf>
    <xf numFmtId="2" fontId="28" fillId="0" borderId="0" xfId="0" applyNumberFormat="1" applyFont="1"/>
    <xf numFmtId="3" fontId="28" fillId="0" borderId="0" xfId="0" applyNumberFormat="1" applyFont="1"/>
    <xf numFmtId="164" fontId="26" fillId="6" borderId="1" xfId="0" applyNumberFormat="1" applyFont="1" applyFill="1" applyBorder="1" applyAlignment="1">
      <alignment horizontal="center" vertical="center"/>
    </xf>
    <xf numFmtId="164" fontId="26" fillId="10" borderId="1" xfId="0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64" fontId="26" fillId="0" borderId="1" xfId="1" applyNumberFormat="1" applyFont="1" applyBorder="1" applyAlignment="1">
      <alignment horizontal="center"/>
    </xf>
    <xf numFmtId="164" fontId="26" fillId="6" borderId="4" xfId="1" applyNumberFormat="1" applyFont="1" applyFill="1" applyBorder="1" applyAlignment="1">
      <alignment horizontal="center" vertical="center"/>
    </xf>
    <xf numFmtId="164" fontId="26" fillId="10" borderId="4" xfId="1" applyNumberFormat="1" applyFont="1" applyFill="1" applyBorder="1" applyAlignment="1">
      <alignment horizontal="center" vertical="center"/>
    </xf>
    <xf numFmtId="164" fontId="26" fillId="0" borderId="0" xfId="1" applyNumberFormat="1" applyFont="1" applyAlignment="1">
      <alignment horizontal="center" vertical="center"/>
    </xf>
    <xf numFmtId="0" fontId="20" fillId="0" borderId="0" xfId="7" applyFont="1" applyAlignment="1">
      <alignment horizontal="center" vertical="center" textRotation="255"/>
    </xf>
    <xf numFmtId="0" fontId="29" fillId="0" borderId="31" xfId="7" applyBorder="1" applyAlignment="1">
      <alignment vertical="center"/>
    </xf>
    <xf numFmtId="0" fontId="29" fillId="0" borderId="32" xfId="7" applyBorder="1" applyAlignment="1">
      <alignment vertical="center"/>
    </xf>
    <xf numFmtId="16" fontId="29" fillId="0" borderId="32" xfId="7" applyNumberFormat="1" applyBorder="1" applyAlignment="1">
      <alignment horizontal="center" vertical="center"/>
    </xf>
    <xf numFmtId="16" fontId="29" fillId="2" borderId="32" xfId="7" applyNumberFormat="1" applyFill="1" applyBorder="1" applyAlignment="1">
      <alignment horizontal="center" vertical="center"/>
    </xf>
    <xf numFmtId="0" fontId="29" fillId="0" borderId="0" xfId="7"/>
    <xf numFmtId="0" fontId="31" fillId="0" borderId="33" xfId="7" applyFont="1" applyBorder="1" applyAlignment="1">
      <alignment horizontal="center" vertical="center"/>
    </xf>
    <xf numFmtId="0" fontId="31" fillId="0" borderId="34" xfId="7" applyFont="1" applyBorder="1" applyAlignment="1">
      <alignment horizontal="center" vertical="center"/>
    </xf>
    <xf numFmtId="0" fontId="31" fillId="0" borderId="11" xfId="7" applyFont="1" applyBorder="1" applyAlignment="1">
      <alignment horizontal="center" vertical="center"/>
    </xf>
    <xf numFmtId="1" fontId="29" fillId="0" borderId="1" xfId="7" applyNumberFormat="1" applyBorder="1" applyAlignment="1">
      <alignment horizontal="center" vertical="center"/>
    </xf>
    <xf numFmtId="2" fontId="29" fillId="0" borderId="1" xfId="7" applyNumberFormat="1" applyBorder="1" applyAlignment="1">
      <alignment horizontal="center"/>
    </xf>
    <xf numFmtId="176" fontId="29" fillId="0" borderId="29" xfId="7" applyNumberFormat="1" applyBorder="1" applyAlignment="1">
      <alignment horizontal="center" vertical="center"/>
    </xf>
    <xf numFmtId="176" fontId="29" fillId="0" borderId="1" xfId="7" applyNumberForma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176" fontId="29" fillId="0" borderId="1" xfId="0" applyNumberFormat="1" applyFont="1" applyBorder="1" applyAlignment="1">
      <alignment horizontal="center" vertical="center"/>
    </xf>
    <xf numFmtId="0" fontId="31" fillId="0" borderId="35" xfId="0" applyFont="1" applyBorder="1" applyAlignment="1">
      <alignment horizontal="center" vertical="center"/>
    </xf>
    <xf numFmtId="176" fontId="29" fillId="0" borderId="36" xfId="0" applyNumberFormat="1" applyFont="1" applyBorder="1" applyAlignment="1">
      <alignment horizontal="center" vertical="center"/>
    </xf>
    <xf numFmtId="0" fontId="31" fillId="0" borderId="37" xfId="7" applyFont="1" applyBorder="1" applyAlignment="1">
      <alignment horizontal="center" vertical="center"/>
    </xf>
    <xf numFmtId="0" fontId="31" fillId="0" borderId="30" xfId="7" applyFont="1" applyBorder="1" applyAlignment="1">
      <alignment horizontal="center" vertical="center"/>
    </xf>
    <xf numFmtId="2" fontId="29" fillId="0" borderId="0" xfId="7" applyNumberFormat="1"/>
    <xf numFmtId="2" fontId="29" fillId="0" borderId="0" xfId="7" applyNumberFormat="1" applyAlignment="1">
      <alignment horizontal="center"/>
    </xf>
    <xf numFmtId="176" fontId="32" fillId="0" borderId="1" xfId="7" applyNumberFormat="1" applyFont="1" applyBorder="1" applyAlignment="1">
      <alignment horizontal="center" vertical="center"/>
    </xf>
    <xf numFmtId="0" fontId="31" fillId="0" borderId="40" xfId="7" applyFont="1" applyBorder="1" applyAlignment="1">
      <alignment horizontal="center" vertical="center"/>
    </xf>
    <xf numFmtId="0" fontId="30" fillId="0" borderId="0" xfId="7" applyFont="1" applyAlignment="1">
      <alignment horizontal="center" vertical="center" wrapText="1"/>
    </xf>
    <xf numFmtId="0" fontId="31" fillId="0" borderId="0" xfId="7" applyFont="1" applyAlignment="1">
      <alignment horizontal="center" vertical="center"/>
    </xf>
    <xf numFmtId="0" fontId="29" fillId="0" borderId="0" xfId="7" applyAlignment="1">
      <alignment horizontal="center" vertical="center"/>
    </xf>
    <xf numFmtId="0" fontId="29" fillId="2" borderId="0" xfId="7" applyFill="1" applyAlignment="1">
      <alignment horizontal="center" vertical="center"/>
    </xf>
    <xf numFmtId="0" fontId="31" fillId="0" borderId="1" xfId="7" applyFont="1" applyBorder="1" applyAlignment="1">
      <alignment horizontal="right"/>
    </xf>
    <xf numFmtId="0" fontId="29" fillId="0" borderId="1" xfId="7" applyBorder="1" applyAlignment="1">
      <alignment horizontal="right"/>
    </xf>
    <xf numFmtId="0" fontId="29" fillId="0" borderId="1" xfId="7" applyBorder="1" applyAlignment="1">
      <alignment horizontal="center"/>
    </xf>
    <xf numFmtId="0" fontId="29" fillId="2" borderId="1" xfId="7" applyFill="1" applyBorder="1" applyAlignment="1">
      <alignment horizontal="center"/>
    </xf>
    <xf numFmtId="0" fontId="30" fillId="0" borderId="0" xfId="7" applyFont="1" applyAlignment="1">
      <alignment wrapText="1"/>
    </xf>
    <xf numFmtId="0" fontId="31" fillId="0" borderId="0" xfId="7" applyFont="1" applyAlignment="1">
      <alignment horizontal="right"/>
    </xf>
    <xf numFmtId="0" fontId="29" fillId="0" borderId="0" xfId="7" applyAlignment="1">
      <alignment horizontal="center"/>
    </xf>
    <xf numFmtId="0" fontId="29" fillId="2" borderId="0" xfId="7" applyFill="1" applyAlignment="1">
      <alignment horizontal="center"/>
    </xf>
    <xf numFmtId="0" fontId="31" fillId="7" borderId="41" xfId="0" applyFont="1" applyFill="1" applyBorder="1" applyAlignment="1">
      <alignment horizontal="center"/>
    </xf>
    <xf numFmtId="1" fontId="0" fillId="7" borderId="34" xfId="0" applyNumberFormat="1" applyFill="1" applyBorder="1" applyAlignment="1">
      <alignment horizontal="center"/>
    </xf>
    <xf numFmtId="164" fontId="0" fillId="15" borderId="0" xfId="8" applyNumberFormat="1" applyFont="1" applyFill="1"/>
    <xf numFmtId="0" fontId="31" fillId="7" borderId="8" xfId="0" applyFont="1" applyFill="1" applyBorder="1" applyAlignment="1">
      <alignment horizontal="center" vertical="center"/>
    </xf>
    <xf numFmtId="176" fontId="0" fillId="7" borderId="29" xfId="0" applyNumberFormat="1" applyFill="1" applyBorder="1" applyAlignment="1">
      <alignment horizontal="center"/>
    </xf>
    <xf numFmtId="0" fontId="31" fillId="7" borderId="13" xfId="0" applyFont="1" applyFill="1" applyBorder="1" applyAlignment="1">
      <alignment horizontal="center" vertical="center"/>
    </xf>
    <xf numFmtId="176" fontId="0" fillId="7" borderId="1" xfId="0" applyNumberFormat="1" applyFill="1" applyBorder="1" applyAlignment="1">
      <alignment horizontal="center"/>
    </xf>
    <xf numFmtId="164" fontId="0" fillId="15" borderId="1" xfId="8" applyNumberFormat="1" applyFont="1" applyFill="1" applyBorder="1" applyAlignment="1">
      <alignment horizontal="center"/>
    </xf>
    <xf numFmtId="0" fontId="31" fillId="7" borderId="42" xfId="0" applyFont="1" applyFill="1" applyBorder="1" applyAlignment="1">
      <alignment horizontal="center" vertical="center"/>
    </xf>
    <xf numFmtId="0" fontId="29" fillId="0" borderId="0" xfId="7" applyAlignment="1">
      <alignment horizontal="right"/>
    </xf>
    <xf numFmtId="0" fontId="29" fillId="0" borderId="43" xfId="7" applyBorder="1" applyAlignment="1">
      <alignment horizontal="right"/>
    </xf>
    <xf numFmtId="176" fontId="29" fillId="2" borderId="34" xfId="7" applyNumberFormat="1" applyFill="1" applyBorder="1" applyAlignment="1">
      <alignment horizontal="center"/>
    </xf>
    <xf numFmtId="0" fontId="29" fillId="0" borderId="9" xfId="7" applyBorder="1" applyAlignment="1">
      <alignment horizontal="right"/>
    </xf>
    <xf numFmtId="176" fontId="29" fillId="2" borderId="1" xfId="7" applyNumberFormat="1" applyFill="1" applyBorder="1" applyAlignment="1">
      <alignment horizontal="center"/>
    </xf>
    <xf numFmtId="0" fontId="29" fillId="0" borderId="44" xfId="7" applyBorder="1" applyAlignment="1">
      <alignment horizontal="right"/>
    </xf>
    <xf numFmtId="176" fontId="29" fillId="2" borderId="36" xfId="7" applyNumberFormat="1" applyFill="1" applyBorder="1" applyAlignment="1">
      <alignment horizontal="center"/>
    </xf>
    <xf numFmtId="0" fontId="29" fillId="0" borderId="6" xfId="7" applyBorder="1" applyAlignment="1">
      <alignment horizontal="right"/>
    </xf>
    <xf numFmtId="176" fontId="29" fillId="0" borderId="4" xfId="7" applyNumberFormat="1" applyBorder="1" applyAlignment="1">
      <alignment horizontal="center"/>
    </xf>
    <xf numFmtId="176" fontId="29" fillId="2" borderId="4" xfId="7" applyNumberFormat="1" applyFill="1" applyBorder="1" applyAlignment="1">
      <alignment horizontal="center"/>
    </xf>
    <xf numFmtId="0" fontId="29" fillId="14" borderId="14" xfId="7" applyFill="1" applyBorder="1" applyAlignment="1">
      <alignment vertical="center"/>
    </xf>
    <xf numFmtId="0" fontId="29" fillId="14" borderId="45" xfId="7" applyFill="1" applyBorder="1" applyAlignment="1">
      <alignment vertical="center"/>
    </xf>
    <xf numFmtId="16" fontId="29" fillId="14" borderId="32" xfId="7" applyNumberFormat="1" applyFill="1" applyBorder="1" applyAlignment="1">
      <alignment horizontal="center" vertical="center"/>
    </xf>
    <xf numFmtId="0" fontId="31" fillId="0" borderId="41" xfId="7" applyFont="1" applyBorder="1" applyAlignment="1">
      <alignment horizontal="center" vertical="center"/>
    </xf>
    <xf numFmtId="0" fontId="31" fillId="2" borderId="34" xfId="7" applyFont="1" applyFill="1" applyBorder="1" applyAlignment="1">
      <alignment horizontal="center" vertical="center"/>
    </xf>
    <xf numFmtId="0" fontId="31" fillId="0" borderId="8" xfId="7" applyFont="1" applyBorder="1" applyAlignment="1">
      <alignment horizontal="center" vertical="center"/>
    </xf>
    <xf numFmtId="0" fontId="31" fillId="2" borderId="1" xfId="7" applyFont="1" applyFill="1" applyBorder="1" applyAlignment="1">
      <alignment horizontal="center" vertical="center"/>
    </xf>
    <xf numFmtId="0" fontId="31" fillId="0" borderId="29" xfId="7" applyFont="1" applyBorder="1" applyAlignment="1">
      <alignment horizontal="center" vertical="center"/>
    </xf>
    <xf numFmtId="0" fontId="35" fillId="2" borderId="1" xfId="7" applyFont="1" applyFill="1" applyBorder="1" applyAlignment="1">
      <alignment horizontal="center" vertical="center"/>
    </xf>
    <xf numFmtId="0" fontId="29" fillId="0" borderId="29" xfId="7" applyBorder="1" applyAlignment="1">
      <alignment horizontal="center" vertical="center"/>
    </xf>
    <xf numFmtId="0" fontId="31" fillId="0" borderId="13" xfId="7" applyFont="1" applyBorder="1" applyAlignment="1">
      <alignment horizontal="center" vertical="center"/>
    </xf>
    <xf numFmtId="0" fontId="29" fillId="0" borderId="1" xfId="7" applyBorder="1" applyAlignment="1">
      <alignment horizontal="center" vertical="center"/>
    </xf>
    <xf numFmtId="2" fontId="29" fillId="0" borderId="1" xfId="7" applyNumberFormat="1" applyBorder="1" applyAlignment="1">
      <alignment horizontal="center" vertical="center"/>
    </xf>
    <xf numFmtId="1" fontId="29" fillId="2" borderId="1" xfId="7" applyNumberFormat="1" applyFill="1" applyBorder="1" applyAlignment="1">
      <alignment horizontal="center" vertical="center"/>
    </xf>
    <xf numFmtId="1" fontId="29" fillId="0" borderId="0" xfId="7" applyNumberFormat="1" applyAlignment="1">
      <alignment horizontal="center"/>
    </xf>
    <xf numFmtId="0" fontId="30" fillId="17" borderId="31" xfId="7" applyFont="1" applyFill="1" applyBorder="1" applyAlignment="1">
      <alignment wrapText="1"/>
    </xf>
    <xf numFmtId="0" fontId="31" fillId="17" borderId="41" xfId="7" applyFont="1" applyFill="1" applyBorder="1" applyAlignment="1">
      <alignment horizontal="center"/>
    </xf>
    <xf numFmtId="0" fontId="29" fillId="17" borderId="34" xfId="7" applyFill="1" applyBorder="1" applyAlignment="1">
      <alignment horizontal="center"/>
    </xf>
    <xf numFmtId="2" fontId="29" fillId="18" borderId="46" xfId="7" applyNumberFormat="1" applyFill="1" applyBorder="1" applyAlignment="1">
      <alignment horizontal="center"/>
    </xf>
    <xf numFmtId="0" fontId="31" fillId="17" borderId="8" xfId="7" applyFont="1" applyFill="1" applyBorder="1" applyAlignment="1">
      <alignment horizontal="center" vertical="center"/>
    </xf>
    <xf numFmtId="176" fontId="29" fillId="17" borderId="29" xfId="7" applyNumberFormat="1" applyFill="1" applyBorder="1" applyAlignment="1">
      <alignment horizontal="center"/>
    </xf>
    <xf numFmtId="176" fontId="29" fillId="17" borderId="1" xfId="7" applyNumberFormat="1" applyFill="1" applyBorder="1" applyAlignment="1">
      <alignment horizontal="center"/>
    </xf>
    <xf numFmtId="2" fontId="29" fillId="18" borderId="47" xfId="7" applyNumberFormat="1" applyFill="1" applyBorder="1" applyAlignment="1">
      <alignment horizontal="center"/>
    </xf>
    <xf numFmtId="0" fontId="31" fillId="17" borderId="13" xfId="7" applyFont="1" applyFill="1" applyBorder="1" applyAlignment="1">
      <alignment horizontal="center" vertical="center"/>
    </xf>
    <xf numFmtId="176" fontId="29" fillId="17" borderId="34" xfId="7" applyNumberFormat="1" applyFill="1" applyBorder="1" applyAlignment="1">
      <alignment horizontal="center"/>
    </xf>
    <xf numFmtId="0" fontId="31" fillId="17" borderId="42" xfId="7" applyFont="1" applyFill="1" applyBorder="1" applyAlignment="1">
      <alignment horizontal="center" vertical="center"/>
    </xf>
    <xf numFmtId="176" fontId="29" fillId="17" borderId="36" xfId="7" applyNumberFormat="1" applyFill="1" applyBorder="1" applyAlignment="1">
      <alignment horizontal="center"/>
    </xf>
    <xf numFmtId="2" fontId="29" fillId="18" borderId="48" xfId="7" applyNumberFormat="1" applyFill="1" applyBorder="1" applyAlignment="1">
      <alignment horizontal="center"/>
    </xf>
    <xf numFmtId="176" fontId="29" fillId="0" borderId="34" xfId="7" applyNumberFormat="1" applyBorder="1" applyAlignment="1">
      <alignment horizontal="center"/>
    </xf>
    <xf numFmtId="176" fontId="29" fillId="18" borderId="46" xfId="7" applyNumberFormat="1" applyFill="1" applyBorder="1" applyAlignment="1">
      <alignment horizontal="center"/>
    </xf>
    <xf numFmtId="176" fontId="29" fillId="0" borderId="1" xfId="7" applyNumberFormat="1" applyBorder="1" applyAlignment="1">
      <alignment horizontal="center"/>
    </xf>
    <xf numFmtId="176" fontId="29" fillId="18" borderId="47" xfId="7" applyNumberFormat="1" applyFill="1" applyBorder="1" applyAlignment="1">
      <alignment horizontal="center"/>
    </xf>
    <xf numFmtId="176" fontId="29" fillId="0" borderId="36" xfId="7" applyNumberFormat="1" applyBorder="1" applyAlignment="1">
      <alignment horizontal="center"/>
    </xf>
    <xf numFmtId="176" fontId="29" fillId="18" borderId="48" xfId="7" applyNumberFormat="1" applyFill="1" applyBorder="1" applyAlignment="1">
      <alignment horizontal="center"/>
    </xf>
    <xf numFmtId="177" fontId="38" fillId="0" borderId="0" xfId="7" applyNumberFormat="1" applyFont="1" applyAlignment="1">
      <alignment horizontal="center"/>
    </xf>
    <xf numFmtId="0" fontId="29" fillId="0" borderId="34" xfId="7" applyBorder="1" applyAlignment="1">
      <alignment horizontal="center" vertical="center" wrapText="1"/>
    </xf>
    <xf numFmtId="0" fontId="29" fillId="0" borderId="34" xfId="7" applyBorder="1" applyAlignment="1">
      <alignment vertical="center" wrapText="1"/>
    </xf>
    <xf numFmtId="0" fontId="29" fillId="0" borderId="50" xfId="7" applyBorder="1" applyAlignment="1">
      <alignment horizontal="center" vertical="center" wrapText="1"/>
    </xf>
    <xf numFmtId="1" fontId="29" fillId="0" borderId="0" xfId="7" applyNumberFormat="1"/>
    <xf numFmtId="2" fontId="29" fillId="0" borderId="51" xfId="7" applyNumberFormat="1" applyBorder="1" applyAlignment="1">
      <alignment horizontal="right"/>
    </xf>
    <xf numFmtId="176" fontId="29" fillId="0" borderId="0" xfId="7" applyNumberFormat="1"/>
    <xf numFmtId="0" fontId="29" fillId="0" borderId="36" xfId="7" applyBorder="1" applyAlignment="1">
      <alignment horizontal="center"/>
    </xf>
    <xf numFmtId="2" fontId="29" fillId="0" borderId="54" xfId="7" applyNumberFormat="1" applyBorder="1" applyAlignment="1">
      <alignment horizontal="right"/>
    </xf>
    <xf numFmtId="0" fontId="29" fillId="0" borderId="36" xfId="7" applyBorder="1" applyAlignment="1">
      <alignment horizontal="center" vertical="center"/>
    </xf>
    <xf numFmtId="41" fontId="0" fillId="0" borderId="0" xfId="8" applyFont="1" applyAlignment="1">
      <alignment horizontal="center"/>
    </xf>
    <xf numFmtId="14" fontId="29" fillId="0" borderId="0" xfId="7" applyNumberFormat="1"/>
    <xf numFmtId="14" fontId="29" fillId="0" borderId="0" xfId="7" applyNumberFormat="1" applyAlignment="1">
      <alignment horizontal="center"/>
    </xf>
    <xf numFmtId="14" fontId="29" fillId="2" borderId="0" xfId="7" applyNumberFormat="1" applyFill="1" applyAlignment="1">
      <alignment horizontal="center"/>
    </xf>
    <xf numFmtId="41" fontId="0" fillId="0" borderId="0" xfId="8" applyFont="1"/>
    <xf numFmtId="2" fontId="29" fillId="2" borderId="0" xfId="7" applyNumberFormat="1" applyFill="1" applyAlignment="1">
      <alignment horizontal="center"/>
    </xf>
    <xf numFmtId="176" fontId="29" fillId="0" borderId="0" xfId="7" applyNumberFormat="1" applyAlignment="1">
      <alignment horizontal="center"/>
    </xf>
    <xf numFmtId="0" fontId="30" fillId="7" borderId="0" xfId="7" applyFont="1" applyFill="1" applyAlignment="1">
      <alignment wrapText="1"/>
    </xf>
    <xf numFmtId="176" fontId="29" fillId="2" borderId="0" xfId="7" applyNumberFormat="1" applyFill="1" applyAlignment="1">
      <alignment horizontal="center"/>
    </xf>
    <xf numFmtId="0" fontId="0" fillId="2" borderId="22" xfId="0" applyFill="1" applyBorder="1"/>
    <xf numFmtId="0" fontId="0" fillId="2" borderId="23" xfId="0" applyFill="1" applyBorder="1"/>
    <xf numFmtId="0" fontId="39" fillId="19" borderId="1" xfId="0" applyFont="1" applyFill="1" applyBorder="1"/>
    <xf numFmtId="178" fontId="0" fillId="2" borderId="0" xfId="0" applyNumberFormat="1" applyFill="1"/>
    <xf numFmtId="9" fontId="0" fillId="2" borderId="1" xfId="0" applyNumberFormat="1" applyFill="1" applyBorder="1"/>
    <xf numFmtId="1" fontId="0" fillId="2" borderId="0" xfId="2" applyNumberFormat="1" applyFont="1" applyFill="1" applyBorder="1"/>
    <xf numFmtId="9" fontId="0" fillId="2" borderId="1" xfId="2" applyFont="1" applyFill="1" applyBorder="1"/>
    <xf numFmtId="0" fontId="39" fillId="19" borderId="10" xfId="0" applyFont="1" applyFill="1" applyBorder="1"/>
    <xf numFmtId="41" fontId="0" fillId="2" borderId="10" xfId="1" applyFont="1" applyFill="1" applyBorder="1"/>
    <xf numFmtId="0" fontId="40" fillId="19" borderId="55" xfId="0" applyFont="1" applyFill="1" applyBorder="1"/>
    <xf numFmtId="41" fontId="25" fillId="2" borderId="56" xfId="1" applyFont="1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8" xfId="0" applyFill="1" applyBorder="1"/>
    <xf numFmtId="0" fontId="41" fillId="2" borderId="0" xfId="0" applyFont="1" applyFill="1"/>
    <xf numFmtId="0" fontId="0" fillId="0" borderId="22" xfId="0" applyBorder="1"/>
    <xf numFmtId="41" fontId="0" fillId="2" borderId="1" xfId="1" applyFont="1" applyFill="1" applyBorder="1"/>
    <xf numFmtId="164" fontId="0" fillId="2" borderId="0" xfId="0" applyNumberFormat="1" applyFill="1"/>
    <xf numFmtId="179" fontId="25" fillId="2" borderId="56" xfId="1" applyNumberFormat="1" applyFont="1" applyFill="1" applyBorder="1"/>
    <xf numFmtId="41" fontId="0" fillId="2" borderId="1" xfId="0" applyNumberFormat="1" applyFill="1" applyBorder="1"/>
    <xf numFmtId="179" fontId="0" fillId="2" borderId="1" xfId="0" applyNumberFormat="1" applyFill="1" applyBorder="1"/>
    <xf numFmtId="41" fontId="0" fillId="2" borderId="0" xfId="0" applyNumberFormat="1" applyFill="1"/>
    <xf numFmtId="180" fontId="42" fillId="2" borderId="14" xfId="0" applyNumberFormat="1" applyFont="1" applyFill="1" applyBorder="1" applyAlignment="1">
      <alignment horizontal="center"/>
    </xf>
    <xf numFmtId="0" fontId="43" fillId="2" borderId="0" xfId="0" applyFont="1" applyFill="1"/>
    <xf numFmtId="0" fontId="44" fillId="2" borderId="31" xfId="0" applyFont="1" applyFill="1" applyBorder="1"/>
    <xf numFmtId="0" fontId="44" fillId="2" borderId="32" xfId="0" applyFont="1" applyFill="1" applyBorder="1" applyAlignment="1">
      <alignment horizontal="center"/>
    </xf>
    <xf numFmtId="0" fontId="44" fillId="2" borderId="39" xfId="0" applyFont="1" applyFill="1" applyBorder="1"/>
    <xf numFmtId="0" fontId="44" fillId="2" borderId="57" xfId="0" applyFont="1" applyFill="1" applyBorder="1" applyAlignment="1">
      <alignment horizontal="center"/>
    </xf>
    <xf numFmtId="14" fontId="43" fillId="2" borderId="38" xfId="0" applyNumberFormat="1" applyFont="1" applyFill="1" applyBorder="1" applyAlignment="1">
      <alignment horizontal="center"/>
    </xf>
    <xf numFmtId="3" fontId="43" fillId="2" borderId="4" xfId="0" applyNumberFormat="1" applyFont="1" applyFill="1" applyBorder="1" applyAlignment="1">
      <alignment horizontal="center"/>
    </xf>
    <xf numFmtId="4" fontId="43" fillId="2" borderId="4" xfId="0" applyNumberFormat="1" applyFont="1" applyFill="1" applyBorder="1" applyAlignment="1">
      <alignment horizontal="center"/>
    </xf>
    <xf numFmtId="4" fontId="43" fillId="2" borderId="58" xfId="0" applyNumberFormat="1" applyFont="1" applyFill="1" applyBorder="1" applyAlignment="1">
      <alignment horizontal="center"/>
    </xf>
    <xf numFmtId="170" fontId="43" fillId="2" borderId="0" xfId="0" applyNumberFormat="1" applyFont="1" applyFill="1"/>
    <xf numFmtId="175" fontId="43" fillId="2" borderId="0" xfId="1" applyNumberFormat="1" applyFont="1" applyFill="1"/>
    <xf numFmtId="14" fontId="42" fillId="2" borderId="55" xfId="0" applyNumberFormat="1" applyFont="1" applyFill="1" applyBorder="1" applyAlignment="1">
      <alignment horizontal="center"/>
    </xf>
    <xf numFmtId="3" fontId="42" fillId="2" borderId="59" xfId="0" applyNumberFormat="1" applyFont="1" applyFill="1" applyBorder="1" applyAlignment="1">
      <alignment horizontal="center"/>
    </xf>
    <xf numFmtId="4" fontId="42" fillId="2" borderId="59" xfId="0" applyNumberFormat="1" applyFont="1" applyFill="1" applyBorder="1" applyAlignment="1">
      <alignment horizontal="center"/>
    </xf>
    <xf numFmtId="168" fontId="42" fillId="2" borderId="59" xfId="0" applyNumberFormat="1" applyFont="1" applyFill="1" applyBorder="1" applyAlignment="1">
      <alignment horizontal="center"/>
    </xf>
    <xf numFmtId="4" fontId="42" fillId="2" borderId="56" xfId="0" applyNumberFormat="1" applyFont="1" applyFill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2" borderId="4" xfId="0" applyFill="1" applyBorder="1" applyAlignment="1">
      <alignment horizontal="center" wrapText="1"/>
    </xf>
    <xf numFmtId="0" fontId="0" fillId="2" borderId="4" xfId="0" applyFill="1" applyBorder="1" applyAlignment="1">
      <alignment horizontal="center"/>
    </xf>
    <xf numFmtId="15" fontId="0" fillId="2" borderId="5" xfId="0" applyNumberFormat="1" applyFill="1" applyBorder="1" applyAlignment="1">
      <alignment horizontal="center" vertical="center"/>
    </xf>
    <xf numFmtId="15" fontId="0" fillId="2" borderId="6" xfId="0" applyNumberFormat="1" applyFill="1" applyBorder="1" applyAlignment="1">
      <alignment horizontal="center" vertical="center"/>
    </xf>
    <xf numFmtId="15" fontId="0" fillId="2" borderId="7" xfId="0" applyNumberFormat="1" applyFill="1" applyBorder="1" applyAlignment="1">
      <alignment horizontal="center" vertical="center"/>
    </xf>
    <xf numFmtId="15" fontId="0" fillId="2" borderId="8" xfId="0" applyNumberForma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left"/>
    </xf>
    <xf numFmtId="0" fontId="15" fillId="2" borderId="15" xfId="0" applyFont="1" applyFill="1" applyBorder="1" applyAlignment="1">
      <alignment horizontal="left"/>
    </xf>
    <xf numFmtId="0" fontId="15" fillId="2" borderId="16" xfId="0" applyFont="1" applyFill="1" applyBorder="1" applyAlignment="1">
      <alignment horizontal="left"/>
    </xf>
    <xf numFmtId="4" fontId="11" fillId="5" borderId="12" xfId="0" applyNumberFormat="1" applyFont="1" applyFill="1" applyBorder="1" applyAlignment="1">
      <alignment horizontal="center" vertical="center" wrapText="1"/>
    </xf>
    <xf numFmtId="4" fontId="11" fillId="5" borderId="13" xfId="0" applyNumberFormat="1" applyFont="1" applyFill="1" applyBorder="1" applyAlignment="1">
      <alignment horizontal="center" vertical="center" wrapText="1"/>
    </xf>
    <xf numFmtId="4" fontId="11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" fontId="9" fillId="0" borderId="0" xfId="0" applyNumberFormat="1" applyFont="1" applyAlignment="1">
      <alignment horizontal="center"/>
    </xf>
    <xf numFmtId="4" fontId="16" fillId="6" borderId="1" xfId="0" applyNumberFormat="1" applyFont="1" applyFill="1" applyBorder="1" applyAlignment="1">
      <alignment horizontal="center" vertical="center"/>
    </xf>
    <xf numFmtId="3" fontId="16" fillId="6" borderId="1" xfId="0" applyNumberFormat="1" applyFont="1" applyFill="1" applyBorder="1" applyAlignment="1">
      <alignment horizontal="center" vertical="center"/>
    </xf>
    <xf numFmtId="3" fontId="16" fillId="6" borderId="1" xfId="0" applyNumberFormat="1" applyFont="1" applyFill="1" applyBorder="1" applyAlignment="1">
      <alignment horizontal="center" vertical="center" wrapText="1"/>
    </xf>
    <xf numFmtId="4" fontId="16" fillId="6" borderId="1" xfId="0" applyNumberFormat="1" applyFont="1" applyFill="1" applyBorder="1" applyAlignment="1">
      <alignment horizontal="center" vertical="center" wrapText="1"/>
    </xf>
    <xf numFmtId="168" fontId="16" fillId="6" borderId="1" xfId="0" applyNumberFormat="1" applyFont="1" applyFill="1" applyBorder="1" applyAlignment="1">
      <alignment horizontal="center" vertical="center"/>
    </xf>
    <xf numFmtId="0" fontId="20" fillId="2" borderId="18" xfId="6" applyFont="1" applyFill="1" applyBorder="1" applyAlignment="1">
      <alignment horizontal="center"/>
    </xf>
    <xf numFmtId="0" fontId="20" fillId="2" borderId="19" xfId="6" applyFont="1" applyFill="1" applyBorder="1" applyAlignment="1">
      <alignment horizontal="center"/>
    </xf>
    <xf numFmtId="0" fontId="20" fillId="2" borderId="20" xfId="6" applyFont="1" applyFill="1" applyBorder="1" applyAlignment="1">
      <alignment horizontal="center"/>
    </xf>
    <xf numFmtId="17" fontId="20" fillId="2" borderId="22" xfId="6" quotePrefix="1" applyNumberFormat="1" applyFont="1" applyFill="1" applyBorder="1" applyAlignment="1">
      <alignment horizontal="left" indent="46"/>
    </xf>
    <xf numFmtId="17" fontId="20" fillId="2" borderId="0" xfId="6" quotePrefix="1" applyNumberFormat="1" applyFont="1" applyFill="1" applyAlignment="1">
      <alignment horizontal="left" indent="46"/>
    </xf>
    <xf numFmtId="17" fontId="20" fillId="2" borderId="23" xfId="6" quotePrefix="1" applyNumberFormat="1" applyFont="1" applyFill="1" applyBorder="1" applyAlignment="1">
      <alignment horizontal="left" indent="46"/>
    </xf>
    <xf numFmtId="0" fontId="0" fillId="9" borderId="1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wrapText="1"/>
    </xf>
    <xf numFmtId="0" fontId="0" fillId="9" borderId="1" xfId="0" applyFill="1" applyBorder="1" applyAlignment="1">
      <alignment horizontal="center" vertical="center"/>
    </xf>
    <xf numFmtId="164" fontId="25" fillId="9" borderId="1" xfId="1" applyNumberFormat="1" applyFont="1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29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 wrapText="1"/>
    </xf>
    <xf numFmtId="0" fontId="0" fillId="8" borderId="29" xfId="0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27" fillId="0" borderId="30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6" fillId="6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1" fontId="36" fillId="0" borderId="18" xfId="7" applyNumberFormat="1" applyFont="1" applyBorder="1" applyAlignment="1">
      <alignment horizontal="center" vertical="center" wrapText="1"/>
    </xf>
    <xf numFmtId="1" fontId="36" fillId="0" borderId="40" xfId="7" applyNumberFormat="1" applyFont="1" applyBorder="1" applyAlignment="1">
      <alignment horizontal="center" vertical="center" wrapText="1"/>
    </xf>
    <xf numFmtId="1" fontId="36" fillId="0" borderId="22" xfId="7" applyNumberFormat="1" applyFont="1" applyBorder="1" applyAlignment="1">
      <alignment horizontal="center" vertical="center" wrapText="1"/>
    </xf>
    <xf numFmtId="1" fontId="36" fillId="0" borderId="6" xfId="7" applyNumberFormat="1" applyFont="1" applyBorder="1" applyAlignment="1">
      <alignment horizontal="center" vertical="center" wrapText="1"/>
    </xf>
    <xf numFmtId="1" fontId="36" fillId="0" borderId="25" xfId="7" applyNumberFormat="1" applyFont="1" applyBorder="1" applyAlignment="1">
      <alignment horizontal="center" vertical="center" wrapText="1"/>
    </xf>
    <xf numFmtId="1" fontId="36" fillId="0" borderId="52" xfId="7" applyNumberFormat="1" applyFont="1" applyBorder="1" applyAlignment="1">
      <alignment horizontal="center" vertical="center" wrapText="1"/>
    </xf>
    <xf numFmtId="0" fontId="29" fillId="0" borderId="49" xfId="7" applyBorder="1" applyAlignment="1">
      <alignment horizontal="center" vertical="center"/>
    </xf>
    <xf numFmtId="0" fontId="29" fillId="0" borderId="41" xfId="7" applyBorder="1" applyAlignment="1">
      <alignment horizontal="center" vertical="center"/>
    </xf>
    <xf numFmtId="0" fontId="29" fillId="0" borderId="12" xfId="7" applyBorder="1" applyAlignment="1">
      <alignment horizontal="center"/>
    </xf>
    <xf numFmtId="0" fontId="29" fillId="0" borderId="13" xfId="7" applyBorder="1" applyAlignment="1">
      <alignment horizontal="center"/>
    </xf>
    <xf numFmtId="0" fontId="29" fillId="0" borderId="53" xfId="7" applyBorder="1" applyAlignment="1">
      <alignment horizontal="center"/>
    </xf>
    <xf numFmtId="0" fontId="29" fillId="0" borderId="42" xfId="7" applyBorder="1" applyAlignment="1">
      <alignment horizontal="center"/>
    </xf>
    <xf numFmtId="0" fontId="37" fillId="0" borderId="21" xfId="7" applyFont="1" applyBorder="1" applyAlignment="1">
      <alignment horizontal="center" textRotation="255" wrapText="1"/>
    </xf>
    <xf numFmtId="0" fontId="37" fillId="0" borderId="24" xfId="7" applyFont="1" applyBorder="1" applyAlignment="1">
      <alignment horizontal="center" textRotation="255" wrapText="1"/>
    </xf>
    <xf numFmtId="0" fontId="37" fillId="0" borderId="27" xfId="7" applyFont="1" applyBorder="1" applyAlignment="1">
      <alignment horizontal="center" textRotation="255" wrapText="1"/>
    </xf>
    <xf numFmtId="0" fontId="36" fillId="17" borderId="38" xfId="7" applyFont="1" applyFill="1" applyBorder="1" applyAlignment="1">
      <alignment horizontal="center" vertical="center" textRotation="255" wrapText="1"/>
    </xf>
    <xf numFmtId="0" fontId="36" fillId="17" borderId="39" xfId="7" applyFont="1" applyFill="1" applyBorder="1" applyAlignment="1">
      <alignment horizontal="center" vertical="center" textRotation="255" wrapText="1"/>
    </xf>
    <xf numFmtId="0" fontId="31" fillId="13" borderId="1" xfId="7" applyFont="1" applyFill="1" applyBorder="1" applyAlignment="1">
      <alignment horizontal="center"/>
    </xf>
    <xf numFmtId="0" fontId="33" fillId="14" borderId="31" xfId="0" applyFont="1" applyFill="1" applyBorder="1" applyAlignment="1">
      <alignment horizontal="center" vertical="center" wrapText="1"/>
    </xf>
    <xf numFmtId="0" fontId="33" fillId="14" borderId="38" xfId="0" applyFont="1" applyFill="1" applyBorder="1" applyAlignment="1">
      <alignment horizontal="center" vertical="center" wrapText="1"/>
    </xf>
    <xf numFmtId="0" fontId="33" fillId="14" borderId="39" xfId="0" applyFont="1" applyFill="1" applyBorder="1" applyAlignment="1">
      <alignment horizontal="center" vertical="center" wrapText="1"/>
    </xf>
    <xf numFmtId="0" fontId="34" fillId="0" borderId="21" xfId="7" applyFont="1" applyBorder="1" applyAlignment="1">
      <alignment horizontal="center" vertical="center" wrapText="1"/>
    </xf>
    <xf numFmtId="0" fontId="34" fillId="0" borderId="24" xfId="7" applyFont="1" applyBorder="1" applyAlignment="1">
      <alignment horizontal="center" vertical="center" wrapText="1"/>
    </xf>
    <xf numFmtId="0" fontId="34" fillId="0" borderId="27" xfId="7" applyFont="1" applyBorder="1" applyAlignment="1">
      <alignment horizontal="center" vertical="center" wrapText="1"/>
    </xf>
    <xf numFmtId="0" fontId="20" fillId="7" borderId="0" xfId="7" applyFont="1" applyFill="1" applyAlignment="1">
      <alignment horizontal="center" vertical="center" textRotation="255"/>
    </xf>
    <xf numFmtId="0" fontId="30" fillId="16" borderId="31" xfId="7" applyFont="1" applyFill="1" applyBorder="1" applyAlignment="1">
      <alignment horizontal="center" vertical="center" wrapText="1"/>
    </xf>
    <xf numFmtId="0" fontId="30" fillId="16" borderId="38" xfId="7" applyFont="1" applyFill="1" applyBorder="1" applyAlignment="1">
      <alignment horizontal="center" vertical="center" wrapText="1"/>
    </xf>
    <xf numFmtId="0" fontId="30" fillId="16" borderId="39" xfId="7" applyFont="1" applyFill="1" applyBorder="1" applyAlignment="1">
      <alignment horizontal="center" vertical="center" wrapText="1"/>
    </xf>
    <xf numFmtId="0" fontId="30" fillId="0" borderId="31" xfId="7" applyFont="1" applyBorder="1" applyAlignment="1">
      <alignment horizontal="center" vertical="center" wrapText="1"/>
    </xf>
    <xf numFmtId="0" fontId="30" fillId="0" borderId="38" xfId="7" applyFont="1" applyBorder="1" applyAlignment="1">
      <alignment horizontal="center" vertical="center" wrapText="1"/>
    </xf>
    <xf numFmtId="0" fontId="30" fillId="0" borderId="39" xfId="7" applyFont="1" applyBorder="1" applyAlignment="1">
      <alignment horizontal="center" vertical="center" wrapText="1"/>
    </xf>
    <xf numFmtId="0" fontId="31" fillId="7" borderId="0" xfId="7" applyFont="1" applyFill="1" applyAlignment="1">
      <alignment horizontal="center"/>
    </xf>
    <xf numFmtId="0" fontId="31" fillId="12" borderId="0" xfId="7" applyFont="1" applyFill="1" applyAlignment="1">
      <alignment horizontal="center"/>
    </xf>
    <xf numFmtId="0" fontId="31" fillId="13" borderId="0" xfId="7" applyFont="1" applyFill="1" applyAlignment="1">
      <alignment horizontal="center"/>
    </xf>
    <xf numFmtId="0" fontId="31" fillId="12" borderId="1" xfId="7" applyFont="1" applyFill="1" applyBorder="1" applyAlignment="1">
      <alignment horizontal="center"/>
    </xf>
    <xf numFmtId="0" fontId="30" fillId="11" borderId="38" xfId="7" applyFont="1" applyFill="1" applyBorder="1" applyAlignment="1">
      <alignment horizontal="center" vertical="center" wrapText="1"/>
    </xf>
    <xf numFmtId="0" fontId="30" fillId="11" borderId="39" xfId="7" applyFont="1" applyFill="1" applyBorder="1" applyAlignment="1">
      <alignment horizontal="center" vertical="center" wrapText="1"/>
    </xf>
    <xf numFmtId="0" fontId="30" fillId="11" borderId="31" xfId="7" applyFont="1" applyFill="1" applyBorder="1" applyAlignment="1">
      <alignment horizontal="center" vertical="center" wrapText="1"/>
    </xf>
    <xf numFmtId="0" fontId="31" fillId="7" borderId="1" xfId="7" applyFont="1" applyFill="1" applyBorder="1" applyAlignment="1">
      <alignment horizontal="center"/>
    </xf>
    <xf numFmtId="0" fontId="20" fillId="0" borderId="0" xfId="7" applyFont="1" applyAlignment="1">
      <alignment horizontal="center" vertical="center" textRotation="255"/>
    </xf>
    <xf numFmtId="0" fontId="30" fillId="11" borderId="18" xfId="7" applyFont="1" applyFill="1" applyBorder="1" applyAlignment="1">
      <alignment horizontal="center" vertical="center" wrapText="1"/>
    </xf>
    <xf numFmtId="0" fontId="30" fillId="11" borderId="22" xfId="7" applyFont="1" applyFill="1" applyBorder="1" applyAlignment="1">
      <alignment horizontal="center" vertical="center" wrapText="1"/>
    </xf>
    <xf numFmtId="0" fontId="30" fillId="11" borderId="25" xfId="7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42" fillId="2" borderId="25" xfId="0" applyFont="1" applyFill="1" applyBorder="1" applyAlignment="1">
      <alignment horizontal="center"/>
    </xf>
    <xf numFmtId="0" fontId="42" fillId="2" borderId="26" xfId="0" applyFont="1" applyFill="1" applyBorder="1" applyAlignment="1">
      <alignment horizontal="center"/>
    </xf>
  </cellXfs>
  <cellStyles count="9">
    <cellStyle name="Comma [0]" xfId="3" xr:uid="{E00F570B-EFE9-4113-B80E-747CB3DFDAF0}"/>
    <cellStyle name="Millares [0]" xfId="1" builtinId="6"/>
    <cellStyle name="Millares [0] 3" xfId="8" xr:uid="{AAED4954-20DC-46E9-A988-408473A69872}"/>
    <cellStyle name="Normal" xfId="0" builtinId="0"/>
    <cellStyle name="Normal 2" xfId="5" xr:uid="{B1DEDE46-8A43-40BB-8467-DF4548F21479}"/>
    <cellStyle name="Normal 3" xfId="6" xr:uid="{72385B9C-69AA-4D39-B449-9B9F0D4EC21A}"/>
    <cellStyle name="Normal 5" xfId="7" xr:uid="{45AA6643-DFB2-4615-8701-A5F725EFBFAC}"/>
    <cellStyle name="Percent" xfId="4" xr:uid="{07AAF2A2-FC33-472E-A19A-D59704128BBB}"/>
    <cellStyle name="Porcentaje" xfId="2" builtinId="5"/>
  </cellStyles>
  <dxfs count="42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2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3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externalLink" Target="externalLinks/externalLink3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3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4" Type="http://schemas.openxmlformats.org/officeDocument/2006/relationships/externalLink" Target="externalLinks/externalLink31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125731</xdr:colOff>
      <xdr:row>1</xdr:row>
      <xdr:rowOff>19050</xdr:rowOff>
    </xdr:from>
    <xdr:to>
      <xdr:col>3</xdr:col>
      <xdr:colOff>179589</xdr:colOff>
      <xdr:row>4</xdr:row>
      <xdr:rowOff>16718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54D5876-961E-4E32-A85F-B7E1C60C4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1" y="217170"/>
          <a:ext cx="1958338" cy="605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441960</xdr:colOff>
      <xdr:row>1</xdr:row>
      <xdr:rowOff>150495</xdr:rowOff>
    </xdr:from>
    <xdr:to>
      <xdr:col>6</xdr:col>
      <xdr:colOff>287655</xdr:colOff>
      <xdr:row>12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8CF015C-D83A-4545-9036-7003FA944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3160" y="348615"/>
          <a:ext cx="3408045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310516</xdr:colOff>
      <xdr:row>4</xdr:row>
      <xdr:rowOff>55245</xdr:rowOff>
    </xdr:from>
    <xdr:to>
      <xdr:col>1</xdr:col>
      <xdr:colOff>571500</xdr:colOff>
      <xdr:row>7</xdr:row>
      <xdr:rowOff>100965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4B1F5E3-544A-4705-ACD9-65B71E3B4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6" y="847725"/>
          <a:ext cx="1403984" cy="640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876300</xdr:colOff>
      <xdr:row>24</xdr:row>
      <xdr:rowOff>9525</xdr:rowOff>
    </xdr:from>
    <xdr:to>
      <xdr:col>1</xdr:col>
      <xdr:colOff>228600</xdr:colOff>
      <xdr:row>25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3ECDE64-48E8-43BD-9899-035697570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794885"/>
          <a:ext cx="49530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752476</xdr:colOff>
      <xdr:row>23</xdr:row>
      <xdr:rowOff>142875</xdr:rowOff>
    </xdr:from>
    <xdr:to>
      <xdr:col>6</xdr:col>
      <xdr:colOff>561976</xdr:colOff>
      <xdr:row>27</xdr:row>
      <xdr:rowOff>66675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3583969A-7BD2-4C14-8B8F-7BCEE3202EA1}"/>
            </a:ext>
          </a:extLst>
        </xdr:cNvPr>
        <xdr:cNvSpPr txBox="1">
          <a:spLocks noChangeArrowheads="1"/>
        </xdr:cNvSpPr>
      </xdr:nvSpPr>
      <xdr:spPr bwMode="auto">
        <a:xfrm>
          <a:off x="3640456" y="4730115"/>
          <a:ext cx="2461260" cy="7162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F: Factor de peso por olla</a:t>
          </a:r>
          <a:r>
            <a:rPr lang="es-CL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m: Masa de escoria pesada.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N’: Tamaño real de la muestra.</a:t>
          </a: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971550</xdr:colOff>
      <xdr:row>38</xdr:row>
      <xdr:rowOff>19050</xdr:rowOff>
    </xdr:from>
    <xdr:to>
      <xdr:col>1</xdr:col>
      <xdr:colOff>533400</xdr:colOff>
      <xdr:row>38</xdr:row>
      <xdr:rowOff>190500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98BA884-5614-4E13-B299-6ABF4B762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7608570"/>
          <a:ext cx="7048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895350</xdr:colOff>
      <xdr:row>36</xdr:row>
      <xdr:rowOff>142875</xdr:rowOff>
    </xdr:from>
    <xdr:to>
      <xdr:col>6</xdr:col>
      <xdr:colOff>706755</xdr:colOff>
      <xdr:row>41</xdr:row>
      <xdr:rowOff>93345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4BB489F-7F5B-4D1A-94EA-70EF73B97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7336155"/>
          <a:ext cx="336804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RAMIREZ\AUSUARIO\AUSUARIO\BALANCES\BALOCT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AMIREZ\AUSUARIO\AUSUARIO\BALANCES\BALOCT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DOSEM97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MH10\DATA\CONSOL\1997\MXXJUNE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ABA97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ORECAST\Budget_2003\Bgt%20Std%20Fmts\(12)%20IMD_bg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ECAST/Budget_2003/Bgt%20Std%20Fmts/(12)%20IMD_bg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pcia.%20Operaciones\OPERACIO\A&#209;O_2006\Reactor\08_2006_di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llabra\Local%20Settings\Temporary%20Internet%20Files\OLK83\Tintaya%20Estimate\Tintaya%20Base%20Case%20v2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MADAS\CAMTO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mpras\T&#233;rminos%20y%20Condiciones%20de%20Compras%20Cu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s/Business_Reporting/LOM%20Models/LOM%20and%20Growth%20Projects/LOM%20Model%202008-09%20Sep%20(extract%20from%20R%20Laithwaite)/XTA_II_v3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amirez\ausuario\AUSUARIO\BUZONCRL\INFOPDIA\INFABRIL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ramirez\ausuario\AUSUARIO\BUZONCRL\INFOPDIA\INFABRIL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rujillo/Mis%20documentos/XCu%20BD/XCu%20Nth%20Chile%20BusDev%20LOM%20Financial%20Mode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amirez\AUSUARIO\BUZONCRL\INFOPDIA\INF%20DIARIO%20OPER%20FEBRERO%20%20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ramirez\AUSUARIO\BUZONCRL\INFOPDIA\INF%20DIARIO%20OPER%20FEBRERO%20%2020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OMEGA_HDD%20(L)\D6_Feasibility_Spence\Feasibility\Report\Spence%20FS%20&amp;%20PEP\StudyFinal\FeasibilityStudy\16.0%20Capital%20Cost%20Estimate\Estimate\CapitalExp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HVL%20ENAMI\02%20PROGRAMA%20DE%20PRODUCCION\01%20REV%200\02%20Version%20sep\Datos%20de%20Metsim\SIM_PAIPOTE_1016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HVL%20ENAMI\02%20PROGRAMA%20DE%20PRODUCCION\01%20REV%200\02%20Version%20sep\Datos%20de%20Metsim\SIM_PAIPOTE_1016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&amp;%20Settings\rocedin\Configuraci&#243;n%20local\Archivos%20temporales%20de%20Internet\OLK9\Trat_Prod_CONCEN_JULIO_20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LVAREZ\Desktop\210000%20acido%20C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cvargas\prog2000\AAUSUARI\PROG1999\PROG98\ABA09SEP\P98TOC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cvargas\prog2000\AAUSUARI\PROG1999\PROG98\ABA09SEP\P98TO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CANSRV001\User$\Supcia.%20Operaciones\OPERACIO\10.2001.d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perkins/Configuraci&#243;n%20local/Archivos%20temporales%20de%20Internet/OLK1D/Altonorte%20Optimizer%202010%20-%202034%20rev%209%20noviembre%20base%202_ATrujv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cvargas\enabaljcv\AAUSUARI\PROG1999\PROG98\ABA09SEP\ABA3P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cvargas\enabaljcv\AAUSUARI\PROG1999\PROG98\ABA09SEP\ABA3P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trol%20Operacional%202012\Control%20Reactor%202012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CANSRV001\User$\Supcia.%20Operaciones\OPERACIO\A&#209;O_2003\Reactor\12_2003_diav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sDev\Corporate%20Model\XTAv3.23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varo.trujillo\My%20Documents\XCu%20Nth%20Chile\LOM\Collahuasi%20-%20SBR%20DCF%20model_19032007_CHallion%20Mode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Tecnica/CONTROL/Superintendencia%20Comercial/Optimizer/Escenarios%20Analizados/Revisi&#243;n%20Moldelo%20Optimizer%20con%20PL%2027%20y%2028%20Octubre/Altonorte%20Optimizer%20PL%20v%2016%20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ihv03\Gerencia%20Tecnica\CONTROL\Superintendencia%20Comercial\Optimizer\Escenarios%20Analizados\Revisi&#243;n%20Moldelo%20Optimizer%20con%20PL%2027%20y%2028%20Octubre\Revisi&#243;n%20Finanzas\Altonorte%20Optimizer%20base%202_ATru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Tecnica/Documentos%20anteriores/CONTROL/Superintendencia%20Comercial/A&#241;o%202010/Lom%20Plan%20Largo%20Plazo%20June%20Strategy/Presentaci&#243;n%20final/Alto%20Opt%20LOM%20PlAN%203%20June%20Strat%20r%20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rujillo/Mis%20documentos/XCu%20BD/Lomas%20Bayas/Lomas%20Bayas%20Financial%20Model_v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e\Budget\Budget%202005\NQ%20Ops\Presentations\Annual%20Plan\Document\NQOps%20Graphic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ME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MES"/>
      <sheetName val="STCK POLVO"/>
      <sheetName val="TOCOPILLA"/>
      <sheetName val="MATTA"/>
      <sheetName val="ENAMI"/>
      <sheetName val="ORO"/>
      <sheetName val="esquema balances"/>
      <sheetName val="Mó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DOSEM97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ing"/>
      <sheetName val="Title"/>
      <sheetName val="Profit and Loss"/>
      <sheetName val="Profit and Loss Overhead"/>
      <sheetName val="Balance Sheet"/>
      <sheetName val="Tax Check"/>
      <sheetName val="XTA Group - Base Case Cons"/>
      <sheetName val="Graph Data "/>
      <sheetName val="GraphData"/>
      <sheetName val="Capital Costs"/>
      <sheetName val="Chart Data"/>
      <sheetName val="Data M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A97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Details"/>
      <sheetName val="Check"/>
      <sheetName val="Cash"/>
      <sheetName val="P&amp;L"/>
      <sheetName val="Bal Sheet"/>
      <sheetName val="Operating Data "/>
      <sheetName val="Unit Cost"/>
      <sheetName val="Unit Margin"/>
      <sheetName val="Group P &amp; L info"/>
      <sheetName val="Group cash, bal sht info"/>
      <sheetName val="Donations &amp; Su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Details"/>
      <sheetName val="Check"/>
      <sheetName val="Cash"/>
      <sheetName val="P&amp;L"/>
      <sheetName val="Bal Sheet"/>
      <sheetName val="Operating Data "/>
      <sheetName val="Unit Cost"/>
      <sheetName val="Unit Margin"/>
      <sheetName val="Group P &amp; L info"/>
      <sheetName val="Group cash, bal sht info"/>
      <sheetName val="Donations &amp; Su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ica_Proy"/>
      <sheetName val="ciclos dia"/>
      <sheetName val="Programa"/>
      <sheetName val="Mes"/>
      <sheetName val="01"/>
      <sheetName val="01-1"/>
      <sheetName val="02"/>
      <sheetName val="02-1"/>
      <sheetName val="03"/>
      <sheetName val="03-1"/>
      <sheetName val="04"/>
      <sheetName val="04-1"/>
      <sheetName val="05"/>
      <sheetName val="05-1"/>
      <sheetName val="06"/>
      <sheetName val="06-1"/>
      <sheetName val="07"/>
      <sheetName val="07-1"/>
      <sheetName val="08"/>
      <sheetName val="08-1"/>
      <sheetName val="09"/>
      <sheetName val="09-1"/>
      <sheetName val="10"/>
      <sheetName val="10-1"/>
      <sheetName val="11"/>
      <sheetName val="11-1"/>
      <sheetName val="12"/>
      <sheetName val="12-1"/>
      <sheetName val="13"/>
      <sheetName val="13-1"/>
      <sheetName val="14"/>
      <sheetName val="14-1"/>
      <sheetName val="15"/>
      <sheetName val="15-1"/>
      <sheetName val="16"/>
      <sheetName val="16-1"/>
      <sheetName val="17"/>
      <sheetName val="17-1"/>
      <sheetName val="18"/>
      <sheetName val="18-1"/>
      <sheetName val="19"/>
      <sheetName val="19-1"/>
      <sheetName val="20"/>
      <sheetName val="20-1"/>
      <sheetName val="21"/>
      <sheetName val="21-1"/>
      <sheetName val="22"/>
      <sheetName val="22-1"/>
      <sheetName val="23"/>
      <sheetName val="23-1"/>
      <sheetName val="24"/>
      <sheetName val="24-1"/>
      <sheetName val="25"/>
      <sheetName val="25-1"/>
      <sheetName val="26"/>
      <sheetName val="26-1"/>
      <sheetName val="27"/>
      <sheetName val="27-1"/>
      <sheetName val="28"/>
      <sheetName val="28-1"/>
      <sheetName val="29"/>
      <sheetName val="29-1"/>
      <sheetName val="30"/>
      <sheetName val="30-1"/>
      <sheetName val="31"/>
      <sheetName val="31-1"/>
      <sheetName val="01-AGO"/>
      <sheetName val="02-AGO"/>
      <sheetName val="03-AGO"/>
      <sheetName val="04-AGO"/>
      <sheetName val="05-AGO"/>
      <sheetName val="06-AGO"/>
      <sheetName val="07-AGO"/>
      <sheetName val="AGO-08"/>
      <sheetName val="AGO-09"/>
      <sheetName val="AGO-10"/>
      <sheetName val="AGO-11"/>
      <sheetName val="AGO-12"/>
      <sheetName val="AGO-13"/>
      <sheetName val="AGO-14"/>
      <sheetName val="AGO-15"/>
      <sheetName val="16 AGO"/>
      <sheetName val="17 AGO"/>
      <sheetName val="18 AGO"/>
      <sheetName val="19 AGO "/>
      <sheetName val="20 Ago"/>
      <sheetName val="21 Ago"/>
      <sheetName val="22 ago"/>
      <sheetName val="23 AGO"/>
      <sheetName val="24 AGO"/>
      <sheetName val="25 AGO"/>
      <sheetName val="26 AGO"/>
      <sheetName val="27 AGO"/>
      <sheetName val="28 AGO "/>
      <sheetName val="29 AGO"/>
      <sheetName val="30-AGO "/>
      <sheetName val="31-AGO"/>
      <sheetName val="vacio"/>
      <sheetName val="Módulo1"/>
      <sheetName val="Turno (2)"/>
      <sheetName val="Módulo2"/>
      <sheetName val="Módulo3"/>
      <sheetName val="30 B"/>
      <sheetName val="29 B"/>
      <sheetName val="28-B"/>
      <sheetName val="02-B"/>
    </sheetNames>
    <sheetDataSet>
      <sheetData sheetId="0" refreshError="1"/>
      <sheetData sheetId="1" refreshError="1"/>
      <sheetData sheetId="2" refreshError="1">
        <row r="2">
          <cell r="B2">
            <v>38930</v>
          </cell>
          <cell r="H2">
            <v>31</v>
          </cell>
        </row>
        <row r="32">
          <cell r="B32">
            <v>516.79999999999995</v>
          </cell>
          <cell r="C32">
            <v>2067.1999999999998</v>
          </cell>
          <cell r="F32">
            <v>900</v>
          </cell>
          <cell r="G32">
            <v>2700</v>
          </cell>
        </row>
        <row r="63">
          <cell r="C63">
            <v>64083.199999999961</v>
          </cell>
          <cell r="D63">
            <v>71171.555647070185</v>
          </cell>
          <cell r="E63">
            <v>80088.500000000015</v>
          </cell>
          <cell r="F63">
            <v>27870.890553495185</v>
          </cell>
          <cell r="G63">
            <v>83700</v>
          </cell>
        </row>
      </sheetData>
      <sheetData sheetId="3" refreshError="1">
        <row r="10">
          <cell r="Q10">
            <v>39.529000000000003</v>
          </cell>
        </row>
        <row r="11">
          <cell r="Q11">
            <v>43.794000000000004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0</v>
          </cell>
        </row>
        <row r="15">
          <cell r="Q15">
            <v>0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0</v>
          </cell>
        </row>
        <row r="20">
          <cell r="Q20">
            <v>0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0</v>
          </cell>
        </row>
        <row r="30">
          <cell r="Q30">
            <v>0</v>
          </cell>
        </row>
        <row r="31">
          <cell r="Q31">
            <v>0</v>
          </cell>
        </row>
        <row r="32">
          <cell r="Q32">
            <v>0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9">
          <cell r="A49" t="str">
            <v xml:space="preserve"> - Real a la fecha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Results"/>
      <sheetName val="Charts"/>
      <sheetName val="Assumptions"/>
      <sheetName val="Fwd Curve &amp; PP Assumptions"/>
      <sheetName val="BHPB PP"/>
      <sheetName val="Contingent"/>
      <sheetName val="Sum-Mill-Feed"/>
      <sheetName val="Cost Inputs"/>
      <sheetName val="Operating costs"/>
      <sheetName val="Marketing"/>
      <sheetName val="Tax Depreciation"/>
      <sheetName val="Book depreciation"/>
      <sheetName val="Data Input"/>
      <sheetName val="Model"/>
      <sheetName val="Financing"/>
      <sheetName val="Tax Benefit"/>
      <sheetName val="Las Bambas Synergies"/>
      <sheetName val="Other Costs &amp; Benef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MES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Compras Estimate"/>
      <sheetName val="Por Porveedores Mes"/>
      <sheetName val="Compras Estimate"/>
      <sheetName val="Descuento"/>
      <sheetName val="Resumen Compras Mes"/>
      <sheetName val="Compra Mes"/>
      <sheetName val="CompMpActual"/>
      <sheetName val="ComMpPPto"/>
      <sheetName val="RecMPProv"/>
      <sheetName val="PRECIOS"/>
      <sheetName val="NTR-calculo"/>
      <sheetName val="Resumen Términos"/>
      <sheetName val="Resumen USD"/>
      <sheetName val="Supuesto"/>
      <sheetName val="Hoja3"/>
      <sheetName val="Términos"/>
      <sheetName val="Resumen Compras Mes (2)"/>
      <sheetName val="Detalle para estim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82">
          <cell r="D82">
            <v>7231.1611440000006</v>
          </cell>
          <cell r="E82">
            <v>12</v>
          </cell>
          <cell r="F82">
            <v>501.41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isclaimer"/>
      <sheetName val="Valuation"/>
      <sheetName val="Assets"/>
      <sheetName val="Projects"/>
      <sheetName val="Xstrata"/>
      <sheetName val="Outputs"/>
      <sheetName val="XTA"/>
      <sheetName val="Analyst_Model"/>
      <sheetName val="Inputs"/>
      <sheetName val="Prices"/>
      <sheetName val="TCRC"/>
      <sheetName val="AssetProdData"/>
      <sheetName val="AssetProdAnalysis"/>
      <sheetName val="ProjProdData"/>
      <sheetName val="ProjProdAnalysis"/>
      <sheetName val="Debt"/>
      <sheetName val="Tax"/>
      <sheetName val="Analyser"/>
      <sheetName val="Asset_Cost_Adj"/>
      <sheetName val="Proj_Cost_Adj"/>
      <sheetName val="ChtSOTP"/>
      <sheetName val="ChtSOTP2"/>
      <sheetName val="SOTP"/>
      <sheetName val="Assets&gt;&gt;&gt;"/>
      <sheetName val="coalNSW"/>
      <sheetName val="coalQLD"/>
      <sheetName val="coalSA"/>
      <sheetName val="coalCOL"/>
      <sheetName val="coalCAN"/>
      <sheetName val="coalSp1"/>
      <sheetName val="coalSp2"/>
      <sheetName val="Rag"/>
      <sheetName val="Sud"/>
      <sheetName val="Mont"/>
      <sheetName val="N_Rim"/>
      <sheetName val="Fr_Morg"/>
      <sheetName val="Kaba"/>
      <sheetName val="Onap"/>
      <sheetName val="CustFeed"/>
      <sheetName val="Falc"/>
      <sheetName val="Arag"/>
      <sheetName val="Koni"/>
      <sheetName val="MillSmel"/>
      <sheetName val="Nikkelverk"/>
      <sheetName val="Ni_Corp"/>
      <sheetName val="NiSp1"/>
      <sheetName val="NiSp2"/>
      <sheetName val="Jubilee"/>
      <sheetName val="Alum"/>
      <sheetName val="NthQld"/>
      <sheetName val="CuCanada"/>
      <sheetName val="Coll"/>
      <sheetName val="LomasBayas"/>
      <sheetName val="Ant(Cu)"/>
      <sheetName val="Tint"/>
      <sheetName val="CuSupport"/>
      <sheetName val="Energia"/>
      <sheetName val="Tamp"/>
      <sheetName val="El_Morr"/>
      <sheetName val="El_Pach"/>
      <sheetName val="Fr_River"/>
      <sheetName val="Antapaccay"/>
      <sheetName val="CuSp2"/>
      <sheetName val="CuSp3"/>
      <sheetName val="LasBamb"/>
      <sheetName val="Eur"/>
      <sheetName val="Zn_BRM"/>
      <sheetName val="MRM"/>
      <sheetName val="IsaZn"/>
      <sheetName val="Pers"/>
      <sheetName val="CEZ"/>
      <sheetName val="BrunsMine"/>
      <sheetName val="BrunsSmelt"/>
      <sheetName val="Lenn"/>
      <sheetName val="Ant(Zn)"/>
      <sheetName val="ZnSp2"/>
      <sheetName val="Cr"/>
      <sheetName val="V"/>
      <sheetName val="Moto"/>
      <sheetName val="Eland"/>
      <sheetName val="AlloySp2"/>
      <sheetName val="Corp"/>
      <sheetName val="&lt;&lt;&lt;Assets"/>
      <sheetName val="Projects&gt;&gt;&gt;"/>
      <sheetName val="RavenN"/>
      <sheetName val="UlanW"/>
      <sheetName val="Wand"/>
      <sheetName val="Klip"/>
      <sheetName val="Zonn"/>
      <sheetName val="BulgaE"/>
      <sheetName val="NewlandsC"/>
      <sheetName val="CerrP40"/>
      <sheetName val="Donkin"/>
      <sheetName val="Sarum"/>
      <sheetName val="TogN"/>
      <sheetName val="GGVexp"/>
      <sheetName val="CerrP500"/>
      <sheetName val="CollSL"/>
      <sheetName val="AlbionSmelt"/>
      <sheetName val="Albion"/>
      <sheetName val="LadyLoretta"/>
      <sheetName val="PbSlags"/>
      <sheetName val="SidOre"/>
      <sheetName val="PallasGreen"/>
      <sheetName val="Matagami"/>
      <sheetName val="KoniExp"/>
      <sheetName val="AragExp"/>
      <sheetName val="KoniHydro"/>
      <sheetName val="FalcCoal"/>
      <sheetName val="&lt;&lt;&lt;Projects"/>
      <sheetName val="Checks"/>
      <sheetName val="PROJ_TEMPLATE"/>
      <sheetName val="ASSET_TEMPLATE"/>
    </sheetNames>
    <sheetDataSet>
      <sheetData sheetId="0" refreshError="1"/>
      <sheetData sheetId="1" refreshError="1"/>
      <sheetData sheetId="2" refreshError="1">
        <row r="7">
          <cell r="D7">
            <v>1</v>
          </cell>
        </row>
      </sheetData>
      <sheetData sheetId="3" refreshError="1">
        <row r="9">
          <cell r="A9">
            <v>1</v>
          </cell>
          <cell r="B9" t="str">
            <v>coalNSW</v>
          </cell>
          <cell r="C9" t="str">
            <v>New South Wales</v>
          </cell>
          <cell r="D9" t="str">
            <v>Coal</v>
          </cell>
          <cell r="E9" t="str">
            <v>Australasia</v>
          </cell>
          <cell r="F9" t="str">
            <v>AUDm</v>
          </cell>
          <cell r="G9">
            <v>1</v>
          </cell>
          <cell r="H9">
            <v>0.91</v>
          </cell>
          <cell r="I9">
            <v>8.9999999999999969E-2</v>
          </cell>
          <cell r="J9" t="str">
            <v>Include</v>
          </cell>
          <cell r="K9" t="str">
            <v>Thermal coal Australia</v>
          </cell>
        </row>
        <row r="10">
          <cell r="A10">
            <v>2</v>
          </cell>
          <cell r="B10" t="str">
            <v>coalQLD</v>
          </cell>
          <cell r="C10" t="str">
            <v>Queensland</v>
          </cell>
          <cell r="D10" t="str">
            <v>Coal</v>
          </cell>
          <cell r="E10" t="str">
            <v>Australasia</v>
          </cell>
          <cell r="F10" t="str">
            <v>AUDm</v>
          </cell>
          <cell r="G10">
            <v>1</v>
          </cell>
          <cell r="H10">
            <v>1</v>
          </cell>
          <cell r="I10">
            <v>0</v>
          </cell>
          <cell r="J10" t="str">
            <v>Include</v>
          </cell>
          <cell r="K10" t="str">
            <v>Thermal coal Australia</v>
          </cell>
        </row>
        <row r="11">
          <cell r="A11">
            <v>3</v>
          </cell>
          <cell r="B11" t="str">
            <v>coalSA</v>
          </cell>
          <cell r="C11" t="str">
            <v>South Africa</v>
          </cell>
          <cell r="D11" t="str">
            <v>Coal</v>
          </cell>
          <cell r="E11" t="str">
            <v>Africa</v>
          </cell>
          <cell r="F11" t="str">
            <v>ZARm</v>
          </cell>
          <cell r="G11">
            <v>0.79800000000000004</v>
          </cell>
          <cell r="H11">
            <v>0.79800000000000004</v>
          </cell>
          <cell r="I11">
            <v>0</v>
          </cell>
          <cell r="J11" t="str">
            <v>Include</v>
          </cell>
          <cell r="K11" t="str">
            <v>Thermal coal South Africa</v>
          </cell>
        </row>
        <row r="12">
          <cell r="A12">
            <v>4</v>
          </cell>
          <cell r="B12" t="str">
            <v>coalCOL</v>
          </cell>
          <cell r="C12" t="str">
            <v>Colombia</v>
          </cell>
          <cell r="D12" t="str">
            <v>Coal</v>
          </cell>
          <cell r="E12" t="str">
            <v>South America</v>
          </cell>
          <cell r="F12" t="str">
            <v>USDm</v>
          </cell>
          <cell r="G12">
            <v>0.33333333333333331</v>
          </cell>
          <cell r="H12">
            <v>0.33333333333333331</v>
          </cell>
          <cell r="I12">
            <v>0</v>
          </cell>
          <cell r="J12" t="str">
            <v>Include</v>
          </cell>
          <cell r="K12" t="str">
            <v>Thermal coal Colombia</v>
          </cell>
        </row>
        <row r="13">
          <cell r="A13">
            <v>5</v>
          </cell>
          <cell r="B13" t="str">
            <v>coalCAN</v>
          </cell>
          <cell r="C13" t="str">
            <v>Canada coal</v>
          </cell>
          <cell r="D13" t="str">
            <v>Coal</v>
          </cell>
          <cell r="E13" t="str">
            <v>Canada</v>
          </cell>
          <cell r="F13" t="str">
            <v>CADm</v>
          </cell>
          <cell r="G13">
            <v>1</v>
          </cell>
          <cell r="H13">
            <v>1</v>
          </cell>
          <cell r="I13">
            <v>0</v>
          </cell>
          <cell r="J13" t="str">
            <v>Include</v>
          </cell>
          <cell r="K13" t="str">
            <v>Other coal</v>
          </cell>
        </row>
        <row r="14">
          <cell r="A14">
            <v>6</v>
          </cell>
          <cell r="B14" t="str">
            <v>coalSp1</v>
          </cell>
          <cell r="C14" t="str">
            <v>Coal spare 1</v>
          </cell>
          <cell r="D14" t="str">
            <v>Coal</v>
          </cell>
          <cell r="E14" t="str">
            <v>Other</v>
          </cell>
          <cell r="F14" t="str">
            <v>USDm</v>
          </cell>
          <cell r="G14">
            <v>1</v>
          </cell>
          <cell r="H14">
            <v>1</v>
          </cell>
          <cell r="I14">
            <v>0</v>
          </cell>
          <cell r="J14" t="str">
            <v>Include</v>
          </cell>
          <cell r="K14" t="str">
            <v>Other coal</v>
          </cell>
        </row>
        <row r="15">
          <cell r="A15">
            <v>7</v>
          </cell>
          <cell r="B15" t="str">
            <v>coalSp2</v>
          </cell>
          <cell r="C15" t="str">
            <v>Coal spare 2</v>
          </cell>
          <cell r="D15" t="str">
            <v>Coal</v>
          </cell>
          <cell r="E15" t="str">
            <v>Other</v>
          </cell>
          <cell r="F15" t="str">
            <v>USDm</v>
          </cell>
          <cell r="G15">
            <v>1</v>
          </cell>
          <cell r="H15">
            <v>1</v>
          </cell>
          <cell r="I15">
            <v>0</v>
          </cell>
          <cell r="J15" t="str">
            <v>Include</v>
          </cell>
          <cell r="K15" t="str">
            <v>Other coal</v>
          </cell>
        </row>
        <row r="16">
          <cell r="A16">
            <v>8</v>
          </cell>
          <cell r="B16" t="str">
            <v>Rag</v>
          </cell>
          <cell r="C16" t="str">
            <v>Raglan</v>
          </cell>
          <cell r="D16" t="str">
            <v>Nickel</v>
          </cell>
          <cell r="E16" t="str">
            <v>Canada</v>
          </cell>
          <cell r="F16" t="str">
            <v>USDm</v>
          </cell>
          <cell r="G16">
            <v>1</v>
          </cell>
          <cell r="H16">
            <v>1</v>
          </cell>
          <cell r="I16">
            <v>0</v>
          </cell>
          <cell r="J16" t="str">
            <v>Include</v>
          </cell>
          <cell r="K16" t="str">
            <v>Integrated Nickel Operations</v>
          </cell>
        </row>
        <row r="17">
          <cell r="A17">
            <v>9</v>
          </cell>
          <cell r="B17" t="str">
            <v>Sud</v>
          </cell>
          <cell r="C17" t="str">
            <v>Sudbury</v>
          </cell>
          <cell r="D17" t="str">
            <v>Nickel</v>
          </cell>
          <cell r="E17" t="str">
            <v>Canada</v>
          </cell>
          <cell r="F17" t="str">
            <v>USDm</v>
          </cell>
          <cell r="G17">
            <v>1</v>
          </cell>
          <cell r="H17">
            <v>1</v>
          </cell>
          <cell r="I17">
            <v>0</v>
          </cell>
          <cell r="J17" t="str">
            <v>Include</v>
          </cell>
          <cell r="K17" t="str">
            <v>Integrated Nickel Operations</v>
          </cell>
        </row>
        <row r="18">
          <cell r="A18">
            <v>10</v>
          </cell>
          <cell r="B18" t="str">
            <v>Mont</v>
          </cell>
          <cell r="C18" t="str">
            <v>Montcalm</v>
          </cell>
          <cell r="D18" t="str">
            <v>Nickel</v>
          </cell>
          <cell r="E18" t="str">
            <v>Canada</v>
          </cell>
          <cell r="F18" t="str">
            <v>USDm</v>
          </cell>
          <cell r="G18">
            <v>1</v>
          </cell>
          <cell r="H18">
            <v>1</v>
          </cell>
          <cell r="I18">
            <v>0</v>
          </cell>
          <cell r="J18" t="str">
            <v>Include</v>
          </cell>
          <cell r="K18" t="str">
            <v>Integrated Nickel Operations</v>
          </cell>
        </row>
        <row r="19">
          <cell r="A19">
            <v>11</v>
          </cell>
          <cell r="B19" t="str">
            <v>N_Rim</v>
          </cell>
          <cell r="C19" t="str">
            <v>Nickel Rim</v>
          </cell>
          <cell r="D19" t="str">
            <v>Nickel</v>
          </cell>
          <cell r="E19" t="str">
            <v>Canada</v>
          </cell>
          <cell r="F19" t="str">
            <v>USDm</v>
          </cell>
          <cell r="G19">
            <v>1</v>
          </cell>
          <cell r="H19">
            <v>1</v>
          </cell>
          <cell r="I19">
            <v>0</v>
          </cell>
          <cell r="J19" t="str">
            <v>Include</v>
          </cell>
          <cell r="K19" t="str">
            <v>Integrated Nickel Operations</v>
          </cell>
        </row>
        <row r="20">
          <cell r="A20">
            <v>12</v>
          </cell>
          <cell r="B20" t="str">
            <v>Fr_Morg</v>
          </cell>
          <cell r="C20" t="str">
            <v>Fraser Morgan</v>
          </cell>
          <cell r="D20" t="str">
            <v>Nickel</v>
          </cell>
          <cell r="E20" t="str">
            <v>Canada</v>
          </cell>
          <cell r="F20" t="str">
            <v>USDm</v>
          </cell>
          <cell r="G20">
            <v>1</v>
          </cell>
          <cell r="H20">
            <v>1</v>
          </cell>
          <cell r="I20">
            <v>0</v>
          </cell>
          <cell r="J20" t="str">
            <v>Include</v>
          </cell>
          <cell r="K20" t="str">
            <v>Integrated Nickel Operations</v>
          </cell>
        </row>
        <row r="21">
          <cell r="A21">
            <v>13</v>
          </cell>
          <cell r="B21" t="str">
            <v>Kaba</v>
          </cell>
          <cell r="C21" t="str">
            <v>Kabanga</v>
          </cell>
          <cell r="D21" t="str">
            <v>Nickel</v>
          </cell>
          <cell r="E21" t="str">
            <v>Africa</v>
          </cell>
          <cell r="F21" t="str">
            <v>USDm</v>
          </cell>
          <cell r="G21">
            <v>0.5</v>
          </cell>
          <cell r="H21">
            <v>0.5</v>
          </cell>
          <cell r="I21">
            <v>0</v>
          </cell>
          <cell r="J21" t="str">
            <v>Include</v>
          </cell>
          <cell r="K21" t="str">
            <v>Integrated Nickel Operations</v>
          </cell>
        </row>
        <row r="22">
          <cell r="A22">
            <v>14</v>
          </cell>
          <cell r="B22" t="str">
            <v>Onap</v>
          </cell>
          <cell r="C22" t="str">
            <v>Onaping</v>
          </cell>
          <cell r="D22" t="str">
            <v>Nickel</v>
          </cell>
          <cell r="E22" t="str">
            <v>Canada</v>
          </cell>
          <cell r="F22" t="str">
            <v>USDm</v>
          </cell>
          <cell r="G22">
            <v>1</v>
          </cell>
          <cell r="H22">
            <v>1</v>
          </cell>
          <cell r="I22">
            <v>0</v>
          </cell>
          <cell r="J22" t="str">
            <v>Include</v>
          </cell>
          <cell r="K22" t="str">
            <v>Integrated Nickel Operations</v>
          </cell>
        </row>
        <row r="23">
          <cell r="A23">
            <v>15</v>
          </cell>
          <cell r="B23" t="str">
            <v>CustFeed</v>
          </cell>
          <cell r="C23" t="str">
            <v>Custom feeds</v>
          </cell>
          <cell r="D23" t="str">
            <v>Nickel</v>
          </cell>
          <cell r="E23" t="str">
            <v>Canada</v>
          </cell>
          <cell r="F23" t="str">
            <v>USDm</v>
          </cell>
          <cell r="G23">
            <v>1</v>
          </cell>
          <cell r="H23">
            <v>1</v>
          </cell>
          <cell r="I23">
            <v>0</v>
          </cell>
          <cell r="J23" t="str">
            <v>Include</v>
          </cell>
          <cell r="K23" t="str">
            <v>Integrated Nickel Operations</v>
          </cell>
        </row>
        <row r="24">
          <cell r="A24">
            <v>16</v>
          </cell>
          <cell r="B24" t="str">
            <v>Falc</v>
          </cell>
          <cell r="C24" t="str">
            <v>Falcondo</v>
          </cell>
          <cell r="D24" t="str">
            <v>Nickel</v>
          </cell>
          <cell r="E24" t="str">
            <v>South America</v>
          </cell>
          <cell r="F24" t="str">
            <v>USDm</v>
          </cell>
          <cell r="G24">
            <v>1</v>
          </cell>
          <cell r="H24">
            <v>0.85299999999999998</v>
          </cell>
          <cell r="I24">
            <v>0.14700000000000002</v>
          </cell>
          <cell r="J24" t="str">
            <v>Include</v>
          </cell>
          <cell r="K24" t="str">
            <v>Falcondo (ferronickel)</v>
          </cell>
        </row>
        <row r="25">
          <cell r="A25">
            <v>17</v>
          </cell>
          <cell r="B25" t="str">
            <v>Arag</v>
          </cell>
          <cell r="C25" t="str">
            <v>Araguaia</v>
          </cell>
          <cell r="D25" t="str">
            <v>Nickel</v>
          </cell>
          <cell r="E25" t="str">
            <v>South America</v>
          </cell>
          <cell r="F25" t="str">
            <v>USDm</v>
          </cell>
          <cell r="G25">
            <v>1</v>
          </cell>
          <cell r="H25">
            <v>1</v>
          </cell>
          <cell r="I25">
            <v>0</v>
          </cell>
          <cell r="J25" t="str">
            <v>Include</v>
          </cell>
          <cell r="K25" t="str">
            <v>Other nickel</v>
          </cell>
        </row>
        <row r="26">
          <cell r="A26">
            <v>18</v>
          </cell>
          <cell r="B26" t="str">
            <v>Koni</v>
          </cell>
          <cell r="C26" t="str">
            <v>Koniambo</v>
          </cell>
          <cell r="D26" t="str">
            <v>Nickel</v>
          </cell>
          <cell r="E26" t="str">
            <v>Australasia</v>
          </cell>
          <cell r="F26" t="str">
            <v>USDm</v>
          </cell>
          <cell r="G26">
            <v>0.82499999999999996</v>
          </cell>
          <cell r="H26">
            <v>0.82499999999999996</v>
          </cell>
          <cell r="I26">
            <v>0</v>
          </cell>
          <cell r="J26" t="str">
            <v>Include</v>
          </cell>
          <cell r="K26" t="str">
            <v>Other nickel</v>
          </cell>
        </row>
        <row r="27">
          <cell r="A27">
            <v>19</v>
          </cell>
          <cell r="B27" t="str">
            <v>MillSmel</v>
          </cell>
          <cell r="C27" t="str">
            <v>Mill &amp; Smelter Sudbury</v>
          </cell>
          <cell r="D27" t="str">
            <v>Nickel</v>
          </cell>
          <cell r="E27" t="str">
            <v>Canada</v>
          </cell>
          <cell r="F27" t="str">
            <v>USDm</v>
          </cell>
          <cell r="G27">
            <v>1</v>
          </cell>
          <cell r="H27">
            <v>1</v>
          </cell>
          <cell r="I27">
            <v>0</v>
          </cell>
          <cell r="J27" t="str">
            <v>Include</v>
          </cell>
          <cell r="K27" t="str">
            <v>Integrated Nickel Operations</v>
          </cell>
        </row>
        <row r="28">
          <cell r="A28">
            <v>20</v>
          </cell>
          <cell r="B28" t="str">
            <v>Nikkelverk</v>
          </cell>
          <cell r="C28" t="str">
            <v>Nikkelverk Refinery</v>
          </cell>
          <cell r="D28" t="str">
            <v>Nickel</v>
          </cell>
          <cell r="E28" t="str">
            <v>Europe</v>
          </cell>
          <cell r="F28" t="str">
            <v>USDm</v>
          </cell>
          <cell r="G28">
            <v>1</v>
          </cell>
          <cell r="H28">
            <v>1</v>
          </cell>
          <cell r="I28">
            <v>0</v>
          </cell>
          <cell r="J28" t="str">
            <v>Include</v>
          </cell>
          <cell r="K28" t="str">
            <v>Integrated Nickel Operations</v>
          </cell>
        </row>
        <row r="29">
          <cell r="A29">
            <v>21</v>
          </cell>
          <cell r="B29" t="str">
            <v>Ni_Corp</v>
          </cell>
          <cell r="C29" t="str">
            <v>Nickel Corporate</v>
          </cell>
          <cell r="D29" t="str">
            <v>Nickel</v>
          </cell>
          <cell r="E29" t="str">
            <v>Canada</v>
          </cell>
          <cell r="F29" t="str">
            <v>USDm</v>
          </cell>
          <cell r="G29">
            <v>1</v>
          </cell>
          <cell r="H29">
            <v>1</v>
          </cell>
          <cell r="I29">
            <v>0</v>
          </cell>
          <cell r="J29" t="str">
            <v>Include</v>
          </cell>
          <cell r="K29" t="str">
            <v>Other nickel</v>
          </cell>
        </row>
        <row r="30">
          <cell r="A30">
            <v>22</v>
          </cell>
          <cell r="B30" t="str">
            <v>NiSp1</v>
          </cell>
          <cell r="C30" t="str">
            <v>NiSpare1</v>
          </cell>
          <cell r="D30" t="str">
            <v>Nickel</v>
          </cell>
          <cell r="E30" t="str">
            <v>Other</v>
          </cell>
          <cell r="F30" t="str">
            <v>USDm</v>
          </cell>
          <cell r="G30">
            <v>1</v>
          </cell>
          <cell r="H30">
            <v>1</v>
          </cell>
          <cell r="I30">
            <v>0</v>
          </cell>
          <cell r="J30" t="str">
            <v>Include</v>
          </cell>
          <cell r="K30" t="str">
            <v>Other nickel</v>
          </cell>
        </row>
        <row r="31">
          <cell r="A31">
            <v>23</v>
          </cell>
          <cell r="B31" t="str">
            <v>NiSp2</v>
          </cell>
          <cell r="C31" t="str">
            <v>NiSpare2</v>
          </cell>
          <cell r="D31" t="str">
            <v>Nickel</v>
          </cell>
          <cell r="E31" t="str">
            <v>Other</v>
          </cell>
          <cell r="F31" t="str">
            <v>USDm</v>
          </cell>
          <cell r="G31">
            <v>1</v>
          </cell>
          <cell r="H31">
            <v>1</v>
          </cell>
          <cell r="I31">
            <v>0</v>
          </cell>
          <cell r="J31" t="str">
            <v>Include</v>
          </cell>
          <cell r="K31" t="str">
            <v>Other nickel</v>
          </cell>
        </row>
        <row r="32">
          <cell r="A32">
            <v>24</v>
          </cell>
          <cell r="B32" t="str">
            <v>Jubilee</v>
          </cell>
          <cell r="C32" t="str">
            <v>Jubilee</v>
          </cell>
          <cell r="D32" t="str">
            <v>Nickel</v>
          </cell>
          <cell r="E32" t="str">
            <v>Australasia</v>
          </cell>
          <cell r="F32" t="str">
            <v>USDm</v>
          </cell>
          <cell r="G32">
            <v>1</v>
          </cell>
          <cell r="H32">
            <v>1</v>
          </cell>
          <cell r="I32">
            <v>0</v>
          </cell>
          <cell r="J32" t="str">
            <v>Include</v>
          </cell>
          <cell r="K32" t="str">
            <v>Other nickel</v>
          </cell>
        </row>
        <row r="33">
          <cell r="A33">
            <v>25</v>
          </cell>
          <cell r="B33" t="str">
            <v>Alum</v>
          </cell>
          <cell r="C33" t="str">
            <v>Alumbrera</v>
          </cell>
          <cell r="D33" t="str">
            <v>Copper</v>
          </cell>
          <cell r="E33" t="str">
            <v>South America</v>
          </cell>
          <cell r="F33" t="str">
            <v>USDm</v>
          </cell>
          <cell r="G33">
            <v>1</v>
          </cell>
          <cell r="H33">
            <v>0.5</v>
          </cell>
          <cell r="I33">
            <v>0.5</v>
          </cell>
          <cell r="J33" t="str">
            <v>Include</v>
          </cell>
          <cell r="K33" t="str">
            <v>Copper Americas</v>
          </cell>
        </row>
        <row r="34">
          <cell r="A34">
            <v>26</v>
          </cell>
          <cell r="B34" t="str">
            <v>NthQld</v>
          </cell>
          <cell r="C34" t="str">
            <v>North Queensland (Isa/EHM)</v>
          </cell>
          <cell r="D34" t="str">
            <v>Copper</v>
          </cell>
          <cell r="E34" t="str">
            <v>Australasia</v>
          </cell>
          <cell r="F34" t="str">
            <v>USDm</v>
          </cell>
          <cell r="G34">
            <v>1</v>
          </cell>
          <cell r="H34">
            <v>1</v>
          </cell>
          <cell r="I34">
            <v>0</v>
          </cell>
          <cell r="J34" t="str">
            <v>Include</v>
          </cell>
          <cell r="K34" t="str">
            <v>Copper Australia</v>
          </cell>
        </row>
        <row r="35">
          <cell r="A35">
            <v>27</v>
          </cell>
          <cell r="B35" t="str">
            <v>CuCanada</v>
          </cell>
          <cell r="C35" t="str">
            <v>Canada copper</v>
          </cell>
          <cell r="D35" t="str">
            <v>Copper</v>
          </cell>
          <cell r="E35" t="str">
            <v>Canada</v>
          </cell>
          <cell r="F35" t="str">
            <v>USDm</v>
          </cell>
          <cell r="G35">
            <v>1</v>
          </cell>
          <cell r="H35">
            <v>1</v>
          </cell>
          <cell r="I35">
            <v>0</v>
          </cell>
          <cell r="J35" t="str">
            <v>Include</v>
          </cell>
          <cell r="K35" t="str">
            <v>Copper Americas</v>
          </cell>
        </row>
        <row r="36">
          <cell r="A36">
            <v>28</v>
          </cell>
          <cell r="B36" t="str">
            <v>Coll</v>
          </cell>
          <cell r="C36" t="str">
            <v>Collahuasi</v>
          </cell>
          <cell r="D36" t="str">
            <v>Copper</v>
          </cell>
          <cell r="E36" t="str">
            <v>South America</v>
          </cell>
          <cell r="F36" t="str">
            <v>USDm</v>
          </cell>
          <cell r="G36">
            <v>0.44</v>
          </cell>
          <cell r="H36">
            <v>0.44</v>
          </cell>
          <cell r="I36">
            <v>0</v>
          </cell>
          <cell r="J36" t="str">
            <v>Include</v>
          </cell>
          <cell r="K36" t="str">
            <v>Copper Americas</v>
          </cell>
        </row>
        <row r="37">
          <cell r="A37">
            <v>29</v>
          </cell>
          <cell r="B37" t="str">
            <v>LomasBayas</v>
          </cell>
          <cell r="C37" t="str">
            <v>Lomas Bayas/Altonorte</v>
          </cell>
          <cell r="D37" t="str">
            <v>Copper</v>
          </cell>
          <cell r="E37" t="str">
            <v>South America</v>
          </cell>
          <cell r="F37" t="str">
            <v>USDm</v>
          </cell>
          <cell r="G37">
            <v>1</v>
          </cell>
          <cell r="H37">
            <v>1</v>
          </cell>
          <cell r="I37">
            <v>0</v>
          </cell>
          <cell r="J37" t="str">
            <v>Include</v>
          </cell>
          <cell r="K37" t="str">
            <v>Copper Americas</v>
          </cell>
        </row>
        <row r="38">
          <cell r="A38">
            <v>30</v>
          </cell>
          <cell r="B38" t="str">
            <v>Ant(Cu)</v>
          </cell>
          <cell r="C38" t="str">
            <v>Antamina (Copper stream)</v>
          </cell>
          <cell r="D38" t="str">
            <v>Copper</v>
          </cell>
          <cell r="E38" t="str">
            <v>South America</v>
          </cell>
          <cell r="F38" t="str">
            <v>USDm</v>
          </cell>
          <cell r="G38">
            <v>0.33750000000000002</v>
          </cell>
          <cell r="H38">
            <v>0.33750000000000002</v>
          </cell>
          <cell r="I38">
            <v>0</v>
          </cell>
          <cell r="J38" t="str">
            <v>Include</v>
          </cell>
          <cell r="K38" t="str">
            <v>Copper Americas</v>
          </cell>
        </row>
        <row r="39">
          <cell r="A39">
            <v>31</v>
          </cell>
          <cell r="B39" t="str">
            <v>Tint</v>
          </cell>
          <cell r="C39" t="str">
            <v>Tintaya</v>
          </cell>
          <cell r="D39" t="str">
            <v>Copper</v>
          </cell>
          <cell r="E39" t="str">
            <v>South America</v>
          </cell>
          <cell r="F39" t="str">
            <v>USDm</v>
          </cell>
          <cell r="G39">
            <v>1</v>
          </cell>
          <cell r="H39">
            <v>1</v>
          </cell>
          <cell r="I39">
            <v>0</v>
          </cell>
          <cell r="J39" t="str">
            <v>Include</v>
          </cell>
          <cell r="K39" t="str">
            <v>Copper Americas</v>
          </cell>
        </row>
        <row r="40">
          <cell r="A40">
            <v>32</v>
          </cell>
          <cell r="B40" t="str">
            <v>CuSupport</v>
          </cell>
          <cell r="C40" t="str">
            <v>Central Support</v>
          </cell>
          <cell r="D40" t="str">
            <v>Copper</v>
          </cell>
          <cell r="E40" t="str">
            <v>Australasia</v>
          </cell>
          <cell r="F40" t="str">
            <v>USDm</v>
          </cell>
          <cell r="G40">
            <v>1</v>
          </cell>
          <cell r="H40">
            <v>1</v>
          </cell>
          <cell r="I40">
            <v>0</v>
          </cell>
          <cell r="J40" t="str">
            <v>Include</v>
          </cell>
          <cell r="K40" t="str">
            <v>Other copper</v>
          </cell>
        </row>
        <row r="41">
          <cell r="A41">
            <v>33</v>
          </cell>
          <cell r="B41" t="str">
            <v>Energia</v>
          </cell>
          <cell r="C41" t="str">
            <v>Energia Austral</v>
          </cell>
          <cell r="D41" t="str">
            <v>Copper</v>
          </cell>
          <cell r="E41" t="str">
            <v>South America</v>
          </cell>
          <cell r="F41" t="str">
            <v>USDm</v>
          </cell>
          <cell r="G41">
            <v>1</v>
          </cell>
          <cell r="H41">
            <v>1</v>
          </cell>
          <cell r="I41">
            <v>0</v>
          </cell>
          <cell r="J41" t="str">
            <v>Include</v>
          </cell>
          <cell r="K41" t="str">
            <v>Copper Americas</v>
          </cell>
        </row>
        <row r="42">
          <cell r="A42">
            <v>34</v>
          </cell>
          <cell r="B42" t="str">
            <v>Tamp</v>
          </cell>
          <cell r="C42" t="str">
            <v>Tampakan</v>
          </cell>
          <cell r="D42" t="str">
            <v>Copper</v>
          </cell>
          <cell r="E42" t="str">
            <v>Australasia</v>
          </cell>
          <cell r="F42" t="str">
            <v>USDm</v>
          </cell>
          <cell r="G42">
            <v>1</v>
          </cell>
          <cell r="H42">
            <v>0.625</v>
          </cell>
          <cell r="I42">
            <v>0.375</v>
          </cell>
          <cell r="J42" t="str">
            <v>Include</v>
          </cell>
          <cell r="K42" t="str">
            <v>Copper Australia</v>
          </cell>
        </row>
        <row r="43">
          <cell r="A43">
            <v>35</v>
          </cell>
          <cell r="B43" t="str">
            <v>El_Morr</v>
          </cell>
          <cell r="C43" t="str">
            <v>El Morro</v>
          </cell>
          <cell r="D43" t="str">
            <v>Copper</v>
          </cell>
          <cell r="E43" t="str">
            <v>South America</v>
          </cell>
          <cell r="F43" t="str">
            <v>USDm</v>
          </cell>
          <cell r="G43">
            <v>0.7</v>
          </cell>
          <cell r="H43">
            <v>0.7</v>
          </cell>
          <cell r="I43">
            <v>0</v>
          </cell>
          <cell r="J43" t="str">
            <v>Include</v>
          </cell>
          <cell r="K43" t="str">
            <v>Copper Americas</v>
          </cell>
        </row>
        <row r="44">
          <cell r="A44">
            <v>36</v>
          </cell>
          <cell r="B44" t="str">
            <v>El_Pach</v>
          </cell>
          <cell r="C44" t="str">
            <v>El Pachon</v>
          </cell>
          <cell r="D44" t="str">
            <v>Copper</v>
          </cell>
          <cell r="E44" t="str">
            <v>South America</v>
          </cell>
          <cell r="F44" t="str">
            <v>USDm</v>
          </cell>
          <cell r="G44">
            <v>1</v>
          </cell>
          <cell r="H44">
            <v>1</v>
          </cell>
          <cell r="I44">
            <v>0</v>
          </cell>
          <cell r="J44" t="str">
            <v>Include</v>
          </cell>
          <cell r="K44" t="str">
            <v>Copper Americas</v>
          </cell>
        </row>
        <row r="45">
          <cell r="A45">
            <v>37</v>
          </cell>
          <cell r="B45" t="str">
            <v>Fr_River</v>
          </cell>
          <cell r="C45" t="str">
            <v>Frieda River</v>
          </cell>
          <cell r="D45" t="str">
            <v>Copper</v>
          </cell>
          <cell r="E45" t="str">
            <v>Australasia</v>
          </cell>
          <cell r="F45" t="str">
            <v>USDm</v>
          </cell>
          <cell r="G45">
            <v>0.72</v>
          </cell>
          <cell r="H45">
            <v>0.72</v>
          </cell>
          <cell r="I45">
            <v>0</v>
          </cell>
          <cell r="J45" t="str">
            <v>Include</v>
          </cell>
          <cell r="K45" t="str">
            <v>Copper Australia</v>
          </cell>
        </row>
        <row r="46">
          <cell r="A46">
            <v>38</v>
          </cell>
          <cell r="B46" t="str">
            <v>Antapaccay</v>
          </cell>
          <cell r="C46" t="str">
            <v>Antapaccay</v>
          </cell>
          <cell r="D46" t="str">
            <v>Copper</v>
          </cell>
          <cell r="E46" t="str">
            <v>South America</v>
          </cell>
          <cell r="F46" t="str">
            <v>USDm</v>
          </cell>
          <cell r="G46">
            <v>1</v>
          </cell>
          <cell r="H46">
            <v>1</v>
          </cell>
          <cell r="I46">
            <v>0</v>
          </cell>
          <cell r="J46" t="str">
            <v>Include</v>
          </cell>
          <cell r="K46" t="str">
            <v>Copper Australia</v>
          </cell>
        </row>
        <row r="47">
          <cell r="A47">
            <v>39</v>
          </cell>
          <cell r="B47" t="str">
            <v>CuSp2</v>
          </cell>
          <cell r="C47" t="str">
            <v>CuSpare2</v>
          </cell>
          <cell r="D47" t="str">
            <v>Copper</v>
          </cell>
          <cell r="E47" t="str">
            <v>Other</v>
          </cell>
          <cell r="F47" t="str">
            <v>USDm</v>
          </cell>
          <cell r="G47">
            <v>1</v>
          </cell>
          <cell r="H47">
            <v>1</v>
          </cell>
          <cell r="I47">
            <v>0</v>
          </cell>
          <cell r="J47" t="str">
            <v>Include</v>
          </cell>
          <cell r="K47" t="str">
            <v>Copper Australia</v>
          </cell>
        </row>
        <row r="48">
          <cell r="A48">
            <v>40</v>
          </cell>
          <cell r="B48" t="str">
            <v>CuSp3</v>
          </cell>
          <cell r="C48" t="str">
            <v>CuSpare3</v>
          </cell>
          <cell r="D48" t="str">
            <v>Copper</v>
          </cell>
          <cell r="E48" t="str">
            <v>Other</v>
          </cell>
          <cell r="F48" t="str">
            <v>USDm</v>
          </cell>
          <cell r="G48">
            <v>1</v>
          </cell>
          <cell r="H48">
            <v>1</v>
          </cell>
          <cell r="I48">
            <v>0</v>
          </cell>
          <cell r="J48" t="str">
            <v>Include</v>
          </cell>
          <cell r="K48" t="str">
            <v>Copper Australia</v>
          </cell>
        </row>
        <row r="49">
          <cell r="A49">
            <v>41</v>
          </cell>
          <cell r="B49" t="str">
            <v>LasBamb</v>
          </cell>
          <cell r="C49" t="str">
            <v>Las Bambas</v>
          </cell>
          <cell r="D49" t="str">
            <v>Copper</v>
          </cell>
          <cell r="E49" t="str">
            <v>South America</v>
          </cell>
          <cell r="F49" t="str">
            <v>USDm</v>
          </cell>
          <cell r="G49">
            <v>1</v>
          </cell>
          <cell r="H49">
            <v>1</v>
          </cell>
          <cell r="I49">
            <v>0</v>
          </cell>
          <cell r="J49" t="str">
            <v>Include</v>
          </cell>
          <cell r="K49" t="str">
            <v>Copper Americas</v>
          </cell>
        </row>
        <row r="50">
          <cell r="A50">
            <v>42</v>
          </cell>
          <cell r="B50" t="str">
            <v>Eur</v>
          </cell>
          <cell r="C50" t="str">
            <v>Europe (San Juan de Nieva, Nordenham)</v>
          </cell>
          <cell r="D50" t="str">
            <v>Zinc</v>
          </cell>
          <cell r="E50" t="str">
            <v>Europe</v>
          </cell>
          <cell r="F50" t="str">
            <v>EURm</v>
          </cell>
          <cell r="G50">
            <v>1</v>
          </cell>
          <cell r="H50">
            <v>1</v>
          </cell>
          <cell r="I50">
            <v>0</v>
          </cell>
          <cell r="J50" t="str">
            <v>Include</v>
          </cell>
          <cell r="K50" t="str">
            <v>Zinc Lead Europe</v>
          </cell>
        </row>
        <row r="51">
          <cell r="A51">
            <v>43</v>
          </cell>
          <cell r="B51" t="str">
            <v>Zn_BRM</v>
          </cell>
          <cell r="C51" t="str">
            <v>BRM / Northfleet</v>
          </cell>
          <cell r="D51" t="str">
            <v>Zinc</v>
          </cell>
          <cell r="E51" t="str">
            <v>Europe</v>
          </cell>
          <cell r="F51" t="str">
            <v>GBPm</v>
          </cell>
          <cell r="G51">
            <v>1</v>
          </cell>
          <cell r="H51">
            <v>1</v>
          </cell>
          <cell r="I51">
            <v>0</v>
          </cell>
          <cell r="J51" t="str">
            <v>Include</v>
          </cell>
          <cell r="K51" t="str">
            <v>Zinc Lead Europe</v>
          </cell>
        </row>
        <row r="52">
          <cell r="A52">
            <v>44</v>
          </cell>
          <cell r="B52" t="str">
            <v>MRM</v>
          </cell>
          <cell r="C52" t="str">
            <v>McArthur River</v>
          </cell>
          <cell r="D52" t="str">
            <v>Zinc</v>
          </cell>
          <cell r="E52" t="str">
            <v>Australasia</v>
          </cell>
          <cell r="F52" t="str">
            <v>AUDm</v>
          </cell>
          <cell r="G52">
            <v>1</v>
          </cell>
          <cell r="H52">
            <v>1</v>
          </cell>
          <cell r="I52">
            <v>0</v>
          </cell>
          <cell r="J52" t="str">
            <v>Include</v>
          </cell>
          <cell r="K52" t="str">
            <v>Zinc Lead Australia</v>
          </cell>
        </row>
        <row r="53">
          <cell r="A53">
            <v>45</v>
          </cell>
          <cell r="B53" t="str">
            <v>IsaZn</v>
          </cell>
          <cell r="C53" t="str">
            <v>Mt Isa Zn</v>
          </cell>
          <cell r="D53" t="str">
            <v>Zinc</v>
          </cell>
          <cell r="E53" t="str">
            <v>Australasia</v>
          </cell>
          <cell r="F53" t="str">
            <v>AUDm</v>
          </cell>
          <cell r="G53">
            <v>1</v>
          </cell>
          <cell r="H53">
            <v>1</v>
          </cell>
          <cell r="I53">
            <v>0</v>
          </cell>
          <cell r="J53" t="str">
            <v>Include</v>
          </cell>
          <cell r="K53" t="str">
            <v>Zinc Lead Australia</v>
          </cell>
        </row>
        <row r="54">
          <cell r="A54">
            <v>46</v>
          </cell>
          <cell r="B54" t="str">
            <v>Pers</v>
          </cell>
          <cell r="C54" t="str">
            <v>Perseverance</v>
          </cell>
          <cell r="D54" t="str">
            <v>Zinc</v>
          </cell>
          <cell r="E54" t="str">
            <v>Canada</v>
          </cell>
          <cell r="F54" t="str">
            <v>CADm</v>
          </cell>
          <cell r="G54">
            <v>1</v>
          </cell>
          <cell r="H54">
            <v>1</v>
          </cell>
          <cell r="I54">
            <v>0</v>
          </cell>
          <cell r="J54" t="str">
            <v>Include</v>
          </cell>
          <cell r="K54" t="str">
            <v>Zinc Americas</v>
          </cell>
        </row>
        <row r="55">
          <cell r="A55">
            <v>47</v>
          </cell>
          <cell r="B55" t="str">
            <v>CEZ</v>
          </cell>
          <cell r="C55" t="str">
            <v>CEZ, General Smelter, Norfalco</v>
          </cell>
          <cell r="D55" t="str">
            <v>Zinc</v>
          </cell>
          <cell r="E55" t="str">
            <v>Canada</v>
          </cell>
          <cell r="F55" t="str">
            <v>USDm</v>
          </cell>
          <cell r="G55">
            <v>1</v>
          </cell>
          <cell r="H55">
            <v>1</v>
          </cell>
          <cell r="I55">
            <v>0</v>
          </cell>
          <cell r="J55" t="str">
            <v>Include</v>
          </cell>
          <cell r="K55" t="str">
            <v>Zinc Americas</v>
          </cell>
        </row>
        <row r="56">
          <cell r="A56">
            <v>48</v>
          </cell>
          <cell r="B56" t="str">
            <v>BrunsMine</v>
          </cell>
          <cell r="C56" t="str">
            <v>Brunswick Mine</v>
          </cell>
          <cell r="D56" t="str">
            <v>Zinc</v>
          </cell>
          <cell r="E56" t="str">
            <v>Canada</v>
          </cell>
          <cell r="F56" t="str">
            <v>CADm</v>
          </cell>
          <cell r="G56">
            <v>1</v>
          </cell>
          <cell r="H56">
            <v>1</v>
          </cell>
          <cell r="I56">
            <v>0</v>
          </cell>
          <cell r="J56" t="str">
            <v>Include</v>
          </cell>
          <cell r="K56" t="str">
            <v>Zinc Americas</v>
          </cell>
        </row>
        <row r="57">
          <cell r="A57">
            <v>49</v>
          </cell>
          <cell r="B57" t="str">
            <v>BrunsSmelt</v>
          </cell>
          <cell r="C57" t="str">
            <v>Brunswick Smelter</v>
          </cell>
          <cell r="D57" t="str">
            <v>Zinc</v>
          </cell>
          <cell r="E57" t="str">
            <v>Canada</v>
          </cell>
          <cell r="F57" t="str">
            <v>CADm</v>
          </cell>
          <cell r="G57">
            <v>1</v>
          </cell>
          <cell r="H57">
            <v>1</v>
          </cell>
          <cell r="I57">
            <v>0</v>
          </cell>
          <cell r="J57" t="str">
            <v>Include</v>
          </cell>
          <cell r="K57" t="str">
            <v>Zinc Americas</v>
          </cell>
        </row>
        <row r="58">
          <cell r="A58">
            <v>50</v>
          </cell>
          <cell r="B58" t="str">
            <v>Lenn</v>
          </cell>
          <cell r="C58" t="str">
            <v>Lennard Shelf</v>
          </cell>
          <cell r="D58" t="str">
            <v>Zinc</v>
          </cell>
          <cell r="E58" t="str">
            <v>Australasia</v>
          </cell>
          <cell r="F58" t="str">
            <v>AUDm</v>
          </cell>
          <cell r="G58">
            <v>0.5</v>
          </cell>
          <cell r="H58">
            <v>0.5</v>
          </cell>
          <cell r="I58">
            <v>0</v>
          </cell>
          <cell r="J58" t="str">
            <v>Include</v>
          </cell>
          <cell r="K58" t="str">
            <v>Zinc Lead Australia</v>
          </cell>
        </row>
        <row r="59">
          <cell r="A59">
            <v>51</v>
          </cell>
          <cell r="B59" t="str">
            <v>Ant(Zn)</v>
          </cell>
          <cell r="C59" t="str">
            <v>Antamina (Zinc stream)</v>
          </cell>
          <cell r="D59" t="str">
            <v>Zinc</v>
          </cell>
          <cell r="E59" t="str">
            <v>South America</v>
          </cell>
          <cell r="F59" t="str">
            <v>USDm</v>
          </cell>
          <cell r="G59">
            <v>0.33750000000000002</v>
          </cell>
          <cell r="H59">
            <v>0.33750000000000002</v>
          </cell>
          <cell r="I59">
            <v>0</v>
          </cell>
          <cell r="J59" t="str">
            <v>Include</v>
          </cell>
          <cell r="K59" t="str">
            <v>Other zinc</v>
          </cell>
        </row>
        <row r="60">
          <cell r="A60">
            <v>52</v>
          </cell>
          <cell r="B60" t="str">
            <v>ZnSp2</v>
          </cell>
          <cell r="C60" t="str">
            <v>Zinc spare 2</v>
          </cell>
          <cell r="D60" t="str">
            <v>Zinc</v>
          </cell>
          <cell r="E60" t="str">
            <v>Other</v>
          </cell>
          <cell r="F60" t="str">
            <v>USDm</v>
          </cell>
          <cell r="G60">
            <v>1</v>
          </cell>
          <cell r="H60">
            <v>1</v>
          </cell>
          <cell r="I60">
            <v>0</v>
          </cell>
          <cell r="J60" t="str">
            <v>Include</v>
          </cell>
          <cell r="K60" t="str">
            <v>Other zinc</v>
          </cell>
        </row>
        <row r="61">
          <cell r="A61">
            <v>53</v>
          </cell>
          <cell r="B61" t="str">
            <v>Cr</v>
          </cell>
          <cell r="C61" t="str">
            <v>Chrome</v>
          </cell>
          <cell r="D61" t="str">
            <v>Alloys</v>
          </cell>
          <cell r="E61" t="str">
            <v>Africa</v>
          </cell>
          <cell r="F61" t="str">
            <v>ZARm</v>
          </cell>
          <cell r="G61">
            <v>0.79500000000000004</v>
          </cell>
          <cell r="H61">
            <v>0.79500000000000004</v>
          </cell>
          <cell r="I61">
            <v>0</v>
          </cell>
          <cell r="J61" t="str">
            <v>Include</v>
          </cell>
          <cell r="K61" t="str">
            <v>Ferrochrome</v>
          </cell>
        </row>
        <row r="62">
          <cell r="A62">
            <v>54</v>
          </cell>
          <cell r="B62" t="str">
            <v>V</v>
          </cell>
          <cell r="C62" t="str">
            <v>Vanadium</v>
          </cell>
          <cell r="D62" t="str">
            <v>Alloys</v>
          </cell>
          <cell r="E62" t="str">
            <v>Africa</v>
          </cell>
          <cell r="F62" t="str">
            <v>ZARm</v>
          </cell>
          <cell r="G62">
            <v>0.74</v>
          </cell>
          <cell r="H62">
            <v>0.74</v>
          </cell>
          <cell r="I62">
            <v>0</v>
          </cell>
          <cell r="J62" t="str">
            <v>Include</v>
          </cell>
          <cell r="K62" t="str">
            <v>Vanadium</v>
          </cell>
        </row>
        <row r="63">
          <cell r="A63">
            <v>55</v>
          </cell>
          <cell r="B63" t="str">
            <v>Moto</v>
          </cell>
          <cell r="C63" t="str">
            <v>Mototolo PGM</v>
          </cell>
          <cell r="D63" t="str">
            <v>Alloys</v>
          </cell>
          <cell r="E63" t="str">
            <v>Africa</v>
          </cell>
          <cell r="F63" t="str">
            <v>ZARm</v>
          </cell>
          <cell r="G63">
            <v>0.5</v>
          </cell>
          <cell r="H63">
            <v>0.5</v>
          </cell>
          <cell r="I63">
            <v>0</v>
          </cell>
          <cell r="J63" t="str">
            <v>Include</v>
          </cell>
          <cell r="K63" t="str">
            <v>Platinum Group Metals</v>
          </cell>
        </row>
        <row r="64">
          <cell r="A64">
            <v>56</v>
          </cell>
          <cell r="B64" t="str">
            <v>Eland</v>
          </cell>
          <cell r="C64" t="str">
            <v>Eland PGM</v>
          </cell>
          <cell r="D64" t="str">
            <v>Alloys</v>
          </cell>
          <cell r="E64" t="str">
            <v>Africa</v>
          </cell>
          <cell r="F64" t="str">
            <v>ZARm</v>
          </cell>
          <cell r="G64">
            <v>0.74</v>
          </cell>
          <cell r="H64">
            <v>0.74</v>
          </cell>
          <cell r="I64">
            <v>0</v>
          </cell>
          <cell r="J64" t="str">
            <v>Include</v>
          </cell>
          <cell r="K64" t="str">
            <v>Platinum Group Metals</v>
          </cell>
        </row>
        <row r="65">
          <cell r="A65">
            <v>57</v>
          </cell>
          <cell r="B65" t="str">
            <v>AlloySp2</v>
          </cell>
          <cell r="C65" t="str">
            <v>Alloys spare 2</v>
          </cell>
          <cell r="D65" t="str">
            <v>Alloys</v>
          </cell>
          <cell r="E65" t="str">
            <v>Other</v>
          </cell>
          <cell r="F65" t="str">
            <v>USDm</v>
          </cell>
          <cell r="G65">
            <v>1</v>
          </cell>
          <cell r="H65">
            <v>1</v>
          </cell>
          <cell r="I65">
            <v>0</v>
          </cell>
          <cell r="J65" t="str">
            <v>Include</v>
          </cell>
          <cell r="K65" t="str">
            <v>Other alloys</v>
          </cell>
        </row>
        <row r="66">
          <cell r="A66">
            <v>58</v>
          </cell>
          <cell r="B66" t="str">
            <v>Corp</v>
          </cell>
          <cell r="C66" t="str">
            <v>Corporate &amp; Technology</v>
          </cell>
          <cell r="D66" t="str">
            <v>Other</v>
          </cell>
          <cell r="E66" t="str">
            <v>Other</v>
          </cell>
          <cell r="F66" t="str">
            <v>USDm</v>
          </cell>
          <cell r="G66">
            <v>1</v>
          </cell>
          <cell r="H66">
            <v>1</v>
          </cell>
          <cell r="I66">
            <v>0</v>
          </cell>
          <cell r="J66" t="str">
            <v>Include</v>
          </cell>
          <cell r="K66" t="str">
            <v>Technology</v>
          </cell>
        </row>
        <row r="190">
          <cell r="B190" t="str">
            <v>Product</v>
          </cell>
        </row>
        <row r="191">
          <cell r="B191" t="str">
            <v>By-product</v>
          </cell>
        </row>
        <row r="193">
          <cell r="B193" t="str">
            <v>Straight line</v>
          </cell>
        </row>
        <row r="194">
          <cell r="B194" t="str">
            <v>Units of production</v>
          </cell>
        </row>
        <row r="195">
          <cell r="B195" t="str">
            <v>Manual</v>
          </cell>
        </row>
      </sheetData>
      <sheetData sheetId="4" refreshError="1">
        <row r="9">
          <cell r="A9" t="str">
            <v>P1</v>
          </cell>
          <cell r="B9" t="str">
            <v>RavenN</v>
          </cell>
          <cell r="C9" t="str">
            <v>Ravenworth North</v>
          </cell>
          <cell r="D9" t="str">
            <v>Coal</v>
          </cell>
          <cell r="E9" t="str">
            <v>Australasia</v>
          </cell>
          <cell r="F9" t="str">
            <v>AUDm</v>
          </cell>
          <cell r="G9">
            <v>1</v>
          </cell>
          <cell r="H9">
            <v>1</v>
          </cell>
          <cell r="I9">
            <v>0</v>
          </cell>
          <cell r="J9" t="str">
            <v>Include</v>
          </cell>
          <cell r="K9" t="str">
            <v>Brownfield</v>
          </cell>
          <cell r="L9" t="str">
            <v>Pre-feasibility (PFS)</v>
          </cell>
        </row>
        <row r="10">
          <cell r="A10" t="str">
            <v>P2</v>
          </cell>
          <cell r="B10" t="str">
            <v>UlanW</v>
          </cell>
          <cell r="C10" t="str">
            <v>Ulan West</v>
          </cell>
          <cell r="D10" t="str">
            <v>Coal</v>
          </cell>
          <cell r="E10" t="str">
            <v>Australasia</v>
          </cell>
          <cell r="F10" t="str">
            <v>AUDm</v>
          </cell>
          <cell r="G10">
            <v>0.9</v>
          </cell>
          <cell r="H10">
            <v>0.9</v>
          </cell>
          <cell r="I10">
            <v>0</v>
          </cell>
          <cell r="J10" t="str">
            <v>Include</v>
          </cell>
          <cell r="K10" t="str">
            <v>Brownfield</v>
          </cell>
          <cell r="L10" t="str">
            <v>Pre-feasibility (PFS)</v>
          </cell>
        </row>
        <row r="11">
          <cell r="A11" t="str">
            <v>P3</v>
          </cell>
          <cell r="B11" t="str">
            <v>Wand</v>
          </cell>
          <cell r="C11" t="str">
            <v>Wandoan</v>
          </cell>
          <cell r="D11" t="str">
            <v>Coal</v>
          </cell>
          <cell r="E11" t="str">
            <v>Australasia</v>
          </cell>
          <cell r="F11" t="str">
            <v>ZARm</v>
          </cell>
          <cell r="G11">
            <v>1</v>
          </cell>
          <cell r="H11">
            <v>1</v>
          </cell>
          <cell r="I11">
            <v>0</v>
          </cell>
          <cell r="J11" t="str">
            <v>Include</v>
          </cell>
          <cell r="K11" t="str">
            <v>Greenfield</v>
          </cell>
          <cell r="L11" t="str">
            <v>Scoping</v>
          </cell>
        </row>
        <row r="12">
          <cell r="A12" t="str">
            <v>P4</v>
          </cell>
          <cell r="B12" t="str">
            <v>Klip</v>
          </cell>
          <cell r="C12" t="str">
            <v>Klipoortje</v>
          </cell>
          <cell r="D12" t="str">
            <v>Coal</v>
          </cell>
          <cell r="E12" t="str">
            <v>South America</v>
          </cell>
          <cell r="F12" t="str">
            <v>USDm</v>
          </cell>
          <cell r="G12">
            <v>1</v>
          </cell>
          <cell r="H12">
            <v>1</v>
          </cell>
          <cell r="I12">
            <v>0</v>
          </cell>
          <cell r="J12" t="str">
            <v>Include</v>
          </cell>
          <cell r="K12" t="str">
            <v>Greenfield</v>
          </cell>
          <cell r="L12" t="str">
            <v>Scoping</v>
          </cell>
        </row>
        <row r="13">
          <cell r="A13" t="str">
            <v>P5</v>
          </cell>
          <cell r="B13" t="str">
            <v>Zonn</v>
          </cell>
          <cell r="C13" t="str">
            <v>Zonnebloem</v>
          </cell>
          <cell r="D13" t="str">
            <v>Coal</v>
          </cell>
          <cell r="E13" t="str">
            <v>Canada</v>
          </cell>
          <cell r="F13" t="str">
            <v>CADm</v>
          </cell>
          <cell r="G13">
            <v>1</v>
          </cell>
          <cell r="H13">
            <v>1</v>
          </cell>
          <cell r="I13">
            <v>0</v>
          </cell>
          <cell r="J13" t="str">
            <v>Include</v>
          </cell>
          <cell r="K13" t="str">
            <v>Greenfield</v>
          </cell>
          <cell r="L13" t="str">
            <v>Scoping</v>
          </cell>
        </row>
        <row r="14">
          <cell r="A14" t="str">
            <v>P6</v>
          </cell>
          <cell r="B14" t="str">
            <v>BulgaE</v>
          </cell>
          <cell r="C14" t="str">
            <v>Bulga East</v>
          </cell>
          <cell r="D14" t="str">
            <v>Coal</v>
          </cell>
          <cell r="E14" t="str">
            <v>Other</v>
          </cell>
          <cell r="F14" t="str">
            <v>USDm</v>
          </cell>
          <cell r="G14">
            <v>1</v>
          </cell>
          <cell r="H14">
            <v>1</v>
          </cell>
          <cell r="I14">
            <v>0</v>
          </cell>
          <cell r="J14" t="str">
            <v>Include</v>
          </cell>
          <cell r="K14" t="str">
            <v>Greenfield</v>
          </cell>
          <cell r="L14" t="str">
            <v>Scoping</v>
          </cell>
        </row>
        <row r="15">
          <cell r="A15" t="str">
            <v>P7</v>
          </cell>
          <cell r="B15" t="str">
            <v>NewlandsC</v>
          </cell>
          <cell r="C15" t="str">
            <v>Newlands Central UG</v>
          </cell>
          <cell r="D15" t="str">
            <v>Coal</v>
          </cell>
          <cell r="E15" t="str">
            <v>Other</v>
          </cell>
          <cell r="F15" t="str">
            <v>USDm</v>
          </cell>
          <cell r="G15">
            <v>1</v>
          </cell>
          <cell r="H15">
            <v>1</v>
          </cell>
          <cell r="I15">
            <v>0</v>
          </cell>
          <cell r="J15" t="str">
            <v>Include</v>
          </cell>
          <cell r="K15" t="str">
            <v>Greenfield</v>
          </cell>
          <cell r="L15" t="str">
            <v>Scoping</v>
          </cell>
        </row>
        <row r="16">
          <cell r="A16" t="str">
            <v>P8</v>
          </cell>
          <cell r="B16" t="str">
            <v>CerrP40</v>
          </cell>
          <cell r="C16" t="str">
            <v>Cerrejon P40</v>
          </cell>
          <cell r="D16" t="str">
            <v>Coal</v>
          </cell>
          <cell r="E16" t="str">
            <v>Other</v>
          </cell>
          <cell r="F16" t="str">
            <v>USDm</v>
          </cell>
          <cell r="G16">
            <v>1</v>
          </cell>
          <cell r="H16">
            <v>1</v>
          </cell>
          <cell r="I16">
            <v>0</v>
          </cell>
          <cell r="J16" t="str">
            <v>Include</v>
          </cell>
          <cell r="K16" t="str">
            <v>Greenfield</v>
          </cell>
          <cell r="L16" t="str">
            <v>Scoping</v>
          </cell>
        </row>
        <row r="17">
          <cell r="A17" t="str">
            <v>P9</v>
          </cell>
          <cell r="B17" t="str">
            <v>Donkin</v>
          </cell>
          <cell r="C17" t="str">
            <v>Donkin</v>
          </cell>
          <cell r="D17" t="str">
            <v>Coal</v>
          </cell>
          <cell r="E17" t="str">
            <v>Other</v>
          </cell>
          <cell r="F17" t="str">
            <v>USDm</v>
          </cell>
          <cell r="G17">
            <v>1</v>
          </cell>
          <cell r="H17">
            <v>1</v>
          </cell>
          <cell r="I17">
            <v>0</v>
          </cell>
          <cell r="J17" t="str">
            <v>Include</v>
          </cell>
          <cell r="K17" t="str">
            <v>Greenfield</v>
          </cell>
          <cell r="L17" t="str">
            <v>Scoping</v>
          </cell>
        </row>
        <row r="18">
          <cell r="A18" t="str">
            <v>P10</v>
          </cell>
          <cell r="B18" t="str">
            <v>Sarum</v>
          </cell>
          <cell r="C18" t="str">
            <v>Sarum</v>
          </cell>
          <cell r="D18" t="str">
            <v>Coal</v>
          </cell>
          <cell r="E18" t="str">
            <v>Other</v>
          </cell>
          <cell r="F18" t="str">
            <v>USDm</v>
          </cell>
          <cell r="G18">
            <v>1</v>
          </cell>
          <cell r="H18">
            <v>1</v>
          </cell>
          <cell r="I18">
            <v>0</v>
          </cell>
          <cell r="J18" t="str">
            <v>Include</v>
          </cell>
          <cell r="K18" t="str">
            <v>Greenfield</v>
          </cell>
          <cell r="L18" t="str">
            <v>Scoping</v>
          </cell>
        </row>
        <row r="19">
          <cell r="A19" t="str">
            <v>P11</v>
          </cell>
          <cell r="B19" t="str">
            <v>TogN</v>
          </cell>
          <cell r="C19" t="str">
            <v>Togara North / Rolleston Extension</v>
          </cell>
          <cell r="D19" t="str">
            <v>Coal</v>
          </cell>
          <cell r="E19" t="str">
            <v>Other</v>
          </cell>
          <cell r="F19" t="str">
            <v>USDm</v>
          </cell>
          <cell r="G19">
            <v>1</v>
          </cell>
          <cell r="H19">
            <v>1</v>
          </cell>
          <cell r="I19">
            <v>0</v>
          </cell>
          <cell r="J19" t="str">
            <v>Include</v>
          </cell>
          <cell r="K19" t="str">
            <v>Greenfield</v>
          </cell>
          <cell r="L19" t="str">
            <v>Scoping</v>
          </cell>
        </row>
        <row r="20">
          <cell r="A20" t="str">
            <v>P12</v>
          </cell>
          <cell r="B20" t="str">
            <v>GGVexp</v>
          </cell>
          <cell r="C20" t="str">
            <v>GGV expansion</v>
          </cell>
          <cell r="D20" t="str">
            <v>Coal</v>
          </cell>
          <cell r="E20" t="str">
            <v>Other</v>
          </cell>
          <cell r="F20" t="str">
            <v>USDm</v>
          </cell>
          <cell r="G20">
            <v>1</v>
          </cell>
          <cell r="H20">
            <v>1</v>
          </cell>
          <cell r="I20">
            <v>0</v>
          </cell>
          <cell r="J20" t="str">
            <v>Include</v>
          </cell>
          <cell r="K20" t="str">
            <v>Greenfield</v>
          </cell>
          <cell r="L20" t="str">
            <v>Scoping</v>
          </cell>
        </row>
        <row r="21">
          <cell r="A21" t="str">
            <v>P13</v>
          </cell>
          <cell r="B21" t="str">
            <v>CerrP500</v>
          </cell>
          <cell r="C21" t="str">
            <v>Cerrejon P500</v>
          </cell>
          <cell r="D21" t="str">
            <v>Coal</v>
          </cell>
          <cell r="E21" t="str">
            <v>Other</v>
          </cell>
          <cell r="F21" t="str">
            <v>USDm</v>
          </cell>
          <cell r="G21">
            <v>1</v>
          </cell>
          <cell r="H21">
            <v>1</v>
          </cell>
          <cell r="I21">
            <v>0</v>
          </cell>
          <cell r="J21" t="str">
            <v>Include</v>
          </cell>
          <cell r="K21" t="str">
            <v>Greenfield</v>
          </cell>
          <cell r="L21" t="str">
            <v>Scoping</v>
          </cell>
        </row>
        <row r="22">
          <cell r="A22" t="str">
            <v>P14</v>
          </cell>
          <cell r="B22" t="str">
            <v>CollSL</v>
          </cell>
          <cell r="C22" t="str">
            <v>Collahuasi Sulphide Leach</v>
          </cell>
          <cell r="D22" t="str">
            <v>Copper</v>
          </cell>
          <cell r="E22" t="str">
            <v>South America</v>
          </cell>
          <cell r="F22" t="str">
            <v>USDm</v>
          </cell>
          <cell r="G22">
            <v>0.44</v>
          </cell>
          <cell r="H22">
            <v>0.44</v>
          </cell>
          <cell r="I22">
            <v>0</v>
          </cell>
          <cell r="J22" t="str">
            <v>Include</v>
          </cell>
          <cell r="K22" t="str">
            <v>Brownfield</v>
          </cell>
          <cell r="L22" t="str">
            <v>Scoping</v>
          </cell>
        </row>
        <row r="23">
          <cell r="A23" t="str">
            <v>P15</v>
          </cell>
          <cell r="D23" t="str">
            <v>Other</v>
          </cell>
          <cell r="E23" t="str">
            <v>Other</v>
          </cell>
          <cell r="F23" t="str">
            <v>USDm</v>
          </cell>
          <cell r="G23">
            <v>1</v>
          </cell>
          <cell r="H23">
            <v>1</v>
          </cell>
          <cell r="I23">
            <v>0</v>
          </cell>
          <cell r="J23" t="str">
            <v>Include</v>
          </cell>
          <cell r="K23" t="str">
            <v>Greenfield</v>
          </cell>
          <cell r="L23" t="str">
            <v>Scoping</v>
          </cell>
        </row>
        <row r="24">
          <cell r="A24" t="str">
            <v>P16</v>
          </cell>
          <cell r="D24" t="str">
            <v>Other</v>
          </cell>
          <cell r="E24" t="str">
            <v>Other</v>
          </cell>
          <cell r="F24" t="str">
            <v>USDm</v>
          </cell>
          <cell r="G24">
            <v>1</v>
          </cell>
          <cell r="H24">
            <v>1</v>
          </cell>
          <cell r="I24">
            <v>0</v>
          </cell>
          <cell r="J24" t="str">
            <v>Include</v>
          </cell>
          <cell r="K24" t="str">
            <v>Greenfield</v>
          </cell>
          <cell r="L24" t="str">
            <v>Scoping</v>
          </cell>
        </row>
        <row r="25">
          <cell r="A25" t="str">
            <v>P17</v>
          </cell>
          <cell r="B25" t="str">
            <v>AlbionSmelt</v>
          </cell>
          <cell r="C25" t="str">
            <v>Albion Smelter</v>
          </cell>
          <cell r="D25" t="str">
            <v>Zinc</v>
          </cell>
          <cell r="E25" t="str">
            <v>Australasia</v>
          </cell>
          <cell r="F25" t="str">
            <v>USDm</v>
          </cell>
          <cell r="G25">
            <v>1</v>
          </cell>
          <cell r="H25">
            <v>1</v>
          </cell>
          <cell r="I25">
            <v>0</v>
          </cell>
          <cell r="J25" t="str">
            <v>Include</v>
          </cell>
          <cell r="K25" t="str">
            <v>Brownfield</v>
          </cell>
          <cell r="L25" t="str">
            <v>Pre-feasibility (PFS)</v>
          </cell>
        </row>
        <row r="26">
          <cell r="A26" t="str">
            <v>P18</v>
          </cell>
          <cell r="B26" t="str">
            <v>Albion</v>
          </cell>
          <cell r="C26" t="str">
            <v>Albion/MRM Expansion</v>
          </cell>
          <cell r="D26" t="str">
            <v>Zinc</v>
          </cell>
          <cell r="E26" t="str">
            <v>Australasia</v>
          </cell>
          <cell r="F26" t="str">
            <v>USDm</v>
          </cell>
          <cell r="G26">
            <v>1</v>
          </cell>
          <cell r="H26">
            <v>1</v>
          </cell>
          <cell r="I26">
            <v>0</v>
          </cell>
          <cell r="J26" t="str">
            <v>Include</v>
          </cell>
          <cell r="K26" t="str">
            <v>Brownfield</v>
          </cell>
          <cell r="L26" t="str">
            <v>Scoping</v>
          </cell>
        </row>
        <row r="27">
          <cell r="A27" t="str">
            <v>P19</v>
          </cell>
          <cell r="B27" t="str">
            <v>LadyLoretta</v>
          </cell>
          <cell r="C27" t="str">
            <v>Lady Loretta</v>
          </cell>
          <cell r="D27" t="str">
            <v>Zinc</v>
          </cell>
          <cell r="E27" t="str">
            <v>Australasia</v>
          </cell>
          <cell r="F27" t="str">
            <v>USDm</v>
          </cell>
          <cell r="G27">
            <v>1</v>
          </cell>
          <cell r="H27">
            <v>1</v>
          </cell>
          <cell r="I27">
            <v>0</v>
          </cell>
          <cell r="J27" t="str">
            <v>Include</v>
          </cell>
          <cell r="K27" t="str">
            <v>Brownfield</v>
          </cell>
          <cell r="L27" t="str">
            <v>Scoping</v>
          </cell>
        </row>
        <row r="28">
          <cell r="A28" t="str">
            <v>P20</v>
          </cell>
          <cell r="B28" t="str">
            <v>PbSlags</v>
          </cell>
          <cell r="C28" t="str">
            <v>Lead Smelter Slags</v>
          </cell>
          <cell r="D28" t="str">
            <v>Zinc</v>
          </cell>
          <cell r="E28" t="str">
            <v>Australasia</v>
          </cell>
          <cell r="F28" t="str">
            <v>USDm</v>
          </cell>
          <cell r="G28">
            <v>1</v>
          </cell>
          <cell r="H28">
            <v>1</v>
          </cell>
          <cell r="I28">
            <v>0</v>
          </cell>
          <cell r="J28" t="str">
            <v>Include</v>
          </cell>
          <cell r="K28" t="str">
            <v>Brownfield</v>
          </cell>
          <cell r="L28" t="str">
            <v>Scoping</v>
          </cell>
        </row>
        <row r="29">
          <cell r="A29" t="str">
            <v>P21</v>
          </cell>
          <cell r="B29" t="str">
            <v>SidOre</v>
          </cell>
          <cell r="C29" t="str">
            <v>Sideritic Ore</v>
          </cell>
          <cell r="D29" t="str">
            <v>Zinc</v>
          </cell>
          <cell r="E29" t="str">
            <v>Australasia</v>
          </cell>
          <cell r="F29" t="str">
            <v>USDm</v>
          </cell>
          <cell r="G29">
            <v>1</v>
          </cell>
          <cell r="H29">
            <v>1</v>
          </cell>
          <cell r="I29">
            <v>0</v>
          </cell>
          <cell r="J29" t="str">
            <v>Include</v>
          </cell>
          <cell r="K29" t="str">
            <v>Brownfield</v>
          </cell>
          <cell r="L29" t="str">
            <v>Scoping</v>
          </cell>
        </row>
        <row r="30">
          <cell r="A30" t="str">
            <v>P22</v>
          </cell>
          <cell r="B30" t="str">
            <v>PallasGreen</v>
          </cell>
          <cell r="C30" t="str">
            <v>Pallas Green exploration project</v>
          </cell>
          <cell r="D30" t="str">
            <v>Zinc</v>
          </cell>
          <cell r="E30" t="str">
            <v>Other</v>
          </cell>
          <cell r="F30" t="str">
            <v>USDm</v>
          </cell>
          <cell r="G30">
            <v>0.75</v>
          </cell>
          <cell r="H30">
            <v>0.75</v>
          </cell>
          <cell r="I30">
            <v>0</v>
          </cell>
          <cell r="J30" t="str">
            <v>Include</v>
          </cell>
          <cell r="K30" t="str">
            <v>Greenfield</v>
          </cell>
          <cell r="L30" t="str">
            <v>Scoping</v>
          </cell>
        </row>
        <row r="31">
          <cell r="A31" t="str">
            <v>P23</v>
          </cell>
          <cell r="B31" t="str">
            <v>Matagami</v>
          </cell>
          <cell r="C31" t="str">
            <v>Matagami exploration project</v>
          </cell>
          <cell r="D31" t="str">
            <v>Zinc</v>
          </cell>
          <cell r="E31" t="str">
            <v>Other</v>
          </cell>
          <cell r="F31" t="str">
            <v>USDm</v>
          </cell>
          <cell r="G31">
            <v>1</v>
          </cell>
          <cell r="H31">
            <v>1</v>
          </cell>
          <cell r="I31">
            <v>0</v>
          </cell>
          <cell r="J31" t="str">
            <v>Include</v>
          </cell>
          <cell r="K31" t="str">
            <v>Greenfield</v>
          </cell>
          <cell r="L31" t="str">
            <v>Scoping</v>
          </cell>
        </row>
        <row r="32">
          <cell r="A32" t="str">
            <v>P24</v>
          </cell>
          <cell r="B32" t="str">
            <v>KoniExp</v>
          </cell>
          <cell r="C32" t="str">
            <v>Koniambo Expansion</v>
          </cell>
          <cell r="D32" t="str">
            <v>Nickel</v>
          </cell>
          <cell r="E32" t="str">
            <v>Australasia</v>
          </cell>
          <cell r="F32" t="str">
            <v>USDm</v>
          </cell>
          <cell r="G32">
            <v>0.82499999999999996</v>
          </cell>
          <cell r="H32">
            <v>0.82499999999999996</v>
          </cell>
          <cell r="I32">
            <v>0</v>
          </cell>
          <cell r="J32" t="str">
            <v>Include</v>
          </cell>
          <cell r="K32" t="str">
            <v>Greenfield</v>
          </cell>
          <cell r="L32" t="str">
            <v>Pre-feasibility (PFS)</v>
          </cell>
        </row>
        <row r="33">
          <cell r="A33" t="str">
            <v>P25</v>
          </cell>
          <cell r="B33" t="str">
            <v>AragExp</v>
          </cell>
          <cell r="C33" t="str">
            <v>Araguaia Expansion</v>
          </cell>
          <cell r="D33" t="str">
            <v>Nickel</v>
          </cell>
          <cell r="E33" t="str">
            <v>South America</v>
          </cell>
          <cell r="F33" t="str">
            <v>USDm</v>
          </cell>
          <cell r="G33">
            <v>1</v>
          </cell>
          <cell r="H33">
            <v>1</v>
          </cell>
          <cell r="I33">
            <v>0</v>
          </cell>
          <cell r="J33" t="str">
            <v>Include</v>
          </cell>
          <cell r="K33" t="str">
            <v>Greenfield</v>
          </cell>
          <cell r="L33" t="str">
            <v>Scoping</v>
          </cell>
        </row>
        <row r="34">
          <cell r="A34" t="str">
            <v>P26</v>
          </cell>
          <cell r="B34" t="str">
            <v>KoniHydro</v>
          </cell>
          <cell r="C34" t="str">
            <v>Koniambo Hydro Expansion</v>
          </cell>
          <cell r="D34" t="str">
            <v>Nickel</v>
          </cell>
          <cell r="E34" t="str">
            <v>Australasia</v>
          </cell>
          <cell r="F34" t="str">
            <v>USDm</v>
          </cell>
          <cell r="G34">
            <v>1</v>
          </cell>
          <cell r="H34">
            <v>1</v>
          </cell>
          <cell r="I34">
            <v>0</v>
          </cell>
          <cell r="J34" t="str">
            <v>Include</v>
          </cell>
          <cell r="K34" t="str">
            <v>Greenfield</v>
          </cell>
          <cell r="L34" t="str">
            <v>Scoping</v>
          </cell>
        </row>
        <row r="35">
          <cell r="A35" t="str">
            <v>P27</v>
          </cell>
          <cell r="B35" t="str">
            <v>FalcCoal</v>
          </cell>
          <cell r="C35" t="str">
            <v>Falcondo Energy Conversion</v>
          </cell>
          <cell r="D35" t="str">
            <v>Other</v>
          </cell>
          <cell r="E35" t="str">
            <v>South America</v>
          </cell>
          <cell r="F35" t="str">
            <v>USDm</v>
          </cell>
          <cell r="G35">
            <v>1</v>
          </cell>
          <cell r="H35">
            <v>0.85299999999999998</v>
          </cell>
          <cell r="I35">
            <v>0.14700000000000002</v>
          </cell>
          <cell r="J35" t="str">
            <v>Include</v>
          </cell>
          <cell r="K35" t="str">
            <v>Greenfield</v>
          </cell>
          <cell r="L35" t="str">
            <v>Scoping</v>
          </cell>
        </row>
        <row r="36">
          <cell r="A36" t="str">
            <v>P28</v>
          </cell>
          <cell r="D36" t="str">
            <v>Other</v>
          </cell>
          <cell r="E36" t="str">
            <v>Other</v>
          </cell>
          <cell r="F36" t="str">
            <v>USDm</v>
          </cell>
          <cell r="G36">
            <v>1</v>
          </cell>
          <cell r="H36">
            <v>1</v>
          </cell>
          <cell r="I36">
            <v>0</v>
          </cell>
          <cell r="J36" t="str">
            <v>Include</v>
          </cell>
          <cell r="K36" t="str">
            <v>Greenfield</v>
          </cell>
          <cell r="L36" t="str">
            <v>Scoping</v>
          </cell>
        </row>
        <row r="37">
          <cell r="A37" t="str">
            <v>P29</v>
          </cell>
          <cell r="D37" t="str">
            <v>Other</v>
          </cell>
          <cell r="E37" t="str">
            <v>Other</v>
          </cell>
          <cell r="F37" t="str">
            <v>USDm</v>
          </cell>
          <cell r="G37">
            <v>1</v>
          </cell>
          <cell r="H37">
            <v>1</v>
          </cell>
          <cell r="I37">
            <v>0</v>
          </cell>
          <cell r="J37" t="str">
            <v>Include</v>
          </cell>
          <cell r="K37" t="str">
            <v>Greenfield</v>
          </cell>
          <cell r="L37" t="str">
            <v>Scoping</v>
          </cell>
        </row>
        <row r="38">
          <cell r="A38" t="str">
            <v>P30</v>
          </cell>
          <cell r="D38" t="str">
            <v>Other</v>
          </cell>
          <cell r="E38" t="str">
            <v>Other</v>
          </cell>
          <cell r="F38" t="str">
            <v>USDm</v>
          </cell>
          <cell r="G38">
            <v>1</v>
          </cell>
          <cell r="H38">
            <v>1</v>
          </cell>
          <cell r="I38">
            <v>0</v>
          </cell>
          <cell r="J38" t="str">
            <v>Include</v>
          </cell>
          <cell r="K38" t="str">
            <v>Greenfield</v>
          </cell>
          <cell r="L38" t="str">
            <v>Scoping</v>
          </cell>
        </row>
        <row r="39">
          <cell r="A39" t="str">
            <v>P31</v>
          </cell>
          <cell r="D39" t="str">
            <v>Other</v>
          </cell>
          <cell r="E39" t="str">
            <v>Other</v>
          </cell>
          <cell r="F39" t="str">
            <v>USDm</v>
          </cell>
          <cell r="G39">
            <v>1</v>
          </cell>
          <cell r="H39">
            <v>1</v>
          </cell>
          <cell r="I39">
            <v>0</v>
          </cell>
          <cell r="J39" t="str">
            <v>Include</v>
          </cell>
          <cell r="K39" t="str">
            <v>Greenfield</v>
          </cell>
          <cell r="L39" t="str">
            <v>Scoping</v>
          </cell>
        </row>
        <row r="40">
          <cell r="A40" t="str">
            <v>P32</v>
          </cell>
          <cell r="D40" t="str">
            <v>Other</v>
          </cell>
          <cell r="E40" t="str">
            <v>Other</v>
          </cell>
          <cell r="F40" t="str">
            <v>USDm</v>
          </cell>
          <cell r="G40">
            <v>1</v>
          </cell>
          <cell r="H40">
            <v>1</v>
          </cell>
          <cell r="I40">
            <v>0</v>
          </cell>
          <cell r="J40" t="str">
            <v>Include</v>
          </cell>
          <cell r="K40" t="str">
            <v>Greenfield</v>
          </cell>
          <cell r="L40" t="str">
            <v>Scoping</v>
          </cell>
        </row>
        <row r="41">
          <cell r="A41" t="str">
            <v>P33</v>
          </cell>
          <cell r="D41" t="str">
            <v>Other</v>
          </cell>
          <cell r="E41" t="str">
            <v>Other</v>
          </cell>
          <cell r="F41" t="str">
            <v>USDm</v>
          </cell>
          <cell r="G41">
            <v>1</v>
          </cell>
          <cell r="H41">
            <v>1</v>
          </cell>
          <cell r="I41">
            <v>0</v>
          </cell>
          <cell r="J41" t="str">
            <v>Include</v>
          </cell>
          <cell r="K41" t="str">
            <v>Greenfield</v>
          </cell>
          <cell r="L41" t="str">
            <v>Scoping</v>
          </cell>
        </row>
        <row r="42">
          <cell r="A42" t="str">
            <v>P34</v>
          </cell>
          <cell r="D42" t="str">
            <v>Other</v>
          </cell>
          <cell r="E42" t="str">
            <v>Other</v>
          </cell>
          <cell r="F42" t="str">
            <v>USDm</v>
          </cell>
          <cell r="G42">
            <v>1</v>
          </cell>
          <cell r="H42">
            <v>1</v>
          </cell>
          <cell r="I42">
            <v>0</v>
          </cell>
          <cell r="J42" t="str">
            <v>Include</v>
          </cell>
          <cell r="K42" t="str">
            <v>Greenfield</v>
          </cell>
          <cell r="L42" t="str">
            <v>Scoping</v>
          </cell>
        </row>
        <row r="43">
          <cell r="A43" t="str">
            <v>P35</v>
          </cell>
          <cell r="D43" t="str">
            <v>Other</v>
          </cell>
          <cell r="E43" t="str">
            <v>Other</v>
          </cell>
          <cell r="F43" t="str">
            <v>USDm</v>
          </cell>
          <cell r="G43">
            <v>1</v>
          </cell>
          <cell r="H43">
            <v>1</v>
          </cell>
          <cell r="I43">
            <v>0</v>
          </cell>
          <cell r="J43" t="str">
            <v>Include</v>
          </cell>
          <cell r="K43" t="str">
            <v>Greenfield</v>
          </cell>
          <cell r="L43" t="str">
            <v>Scoping</v>
          </cell>
        </row>
        <row r="44">
          <cell r="A44" t="str">
            <v>P36</v>
          </cell>
          <cell r="D44" t="str">
            <v>Other</v>
          </cell>
          <cell r="E44" t="str">
            <v>Other</v>
          </cell>
          <cell r="F44" t="str">
            <v>USDm</v>
          </cell>
          <cell r="G44">
            <v>1</v>
          </cell>
          <cell r="H44">
            <v>1</v>
          </cell>
          <cell r="I44">
            <v>0</v>
          </cell>
          <cell r="J44" t="str">
            <v>Include</v>
          </cell>
          <cell r="K44" t="str">
            <v>Greenfield</v>
          </cell>
          <cell r="L44" t="str">
            <v>Scoping</v>
          </cell>
        </row>
        <row r="45">
          <cell r="A45" t="str">
            <v>P37</v>
          </cell>
          <cell r="D45" t="str">
            <v>Other</v>
          </cell>
          <cell r="E45" t="str">
            <v>Other</v>
          </cell>
          <cell r="F45" t="str">
            <v>USDm</v>
          </cell>
          <cell r="G45">
            <v>1</v>
          </cell>
          <cell r="H45">
            <v>1</v>
          </cell>
          <cell r="I45">
            <v>0</v>
          </cell>
          <cell r="J45" t="str">
            <v>Include</v>
          </cell>
          <cell r="K45" t="str">
            <v>Greenfield</v>
          </cell>
          <cell r="L45" t="str">
            <v>Scoping</v>
          </cell>
        </row>
        <row r="46">
          <cell r="A46" t="str">
            <v>P38</v>
          </cell>
          <cell r="D46" t="str">
            <v>Other</v>
          </cell>
          <cell r="E46" t="str">
            <v>Other</v>
          </cell>
          <cell r="F46" t="str">
            <v>USDm</v>
          </cell>
          <cell r="G46">
            <v>1</v>
          </cell>
          <cell r="H46">
            <v>1</v>
          </cell>
          <cell r="I46">
            <v>0</v>
          </cell>
          <cell r="J46" t="str">
            <v>Include</v>
          </cell>
          <cell r="K46" t="str">
            <v>Greenfield</v>
          </cell>
          <cell r="L46" t="str">
            <v>Scoping</v>
          </cell>
        </row>
        <row r="47">
          <cell r="A47" t="str">
            <v>P39</v>
          </cell>
          <cell r="D47" t="str">
            <v>Other</v>
          </cell>
          <cell r="E47" t="str">
            <v>Other</v>
          </cell>
          <cell r="F47" t="str">
            <v>USDm</v>
          </cell>
          <cell r="G47">
            <v>1</v>
          </cell>
          <cell r="H47">
            <v>1</v>
          </cell>
          <cell r="I47">
            <v>0</v>
          </cell>
          <cell r="J47" t="str">
            <v>Include</v>
          </cell>
          <cell r="K47" t="str">
            <v>Greenfield</v>
          </cell>
          <cell r="L47" t="str">
            <v>Scoping</v>
          </cell>
        </row>
        <row r="48">
          <cell r="A48" t="str">
            <v>P40</v>
          </cell>
          <cell r="D48" t="str">
            <v>Other</v>
          </cell>
          <cell r="E48" t="str">
            <v>Other</v>
          </cell>
          <cell r="F48" t="str">
            <v>USDm</v>
          </cell>
          <cell r="G48">
            <v>1</v>
          </cell>
          <cell r="H48">
            <v>1</v>
          </cell>
          <cell r="I48">
            <v>0</v>
          </cell>
          <cell r="J48" t="str">
            <v>Include</v>
          </cell>
          <cell r="K48" t="str">
            <v>Greenfield</v>
          </cell>
          <cell r="L48" t="str">
            <v>Scoping</v>
          </cell>
        </row>
        <row r="49">
          <cell r="A49" t="str">
            <v>P41</v>
          </cell>
          <cell r="D49" t="str">
            <v>Other</v>
          </cell>
          <cell r="E49" t="str">
            <v>Other</v>
          </cell>
          <cell r="F49" t="str">
            <v>USDm</v>
          </cell>
          <cell r="G49">
            <v>1</v>
          </cell>
          <cell r="H49">
            <v>1</v>
          </cell>
          <cell r="I49">
            <v>0</v>
          </cell>
          <cell r="J49" t="str">
            <v>Include</v>
          </cell>
          <cell r="K49" t="str">
            <v>Greenfield</v>
          </cell>
          <cell r="L49" t="str">
            <v>Scoping</v>
          </cell>
        </row>
        <row r="50">
          <cell r="A50" t="str">
            <v>P42</v>
          </cell>
          <cell r="D50" t="str">
            <v>Other</v>
          </cell>
          <cell r="E50" t="str">
            <v>Other</v>
          </cell>
          <cell r="F50" t="str">
            <v>USDm</v>
          </cell>
          <cell r="G50">
            <v>1</v>
          </cell>
          <cell r="H50">
            <v>1</v>
          </cell>
          <cell r="I50">
            <v>0</v>
          </cell>
          <cell r="J50" t="str">
            <v>Include</v>
          </cell>
          <cell r="K50" t="str">
            <v>Greenfield</v>
          </cell>
          <cell r="L50" t="str">
            <v>Scoping</v>
          </cell>
        </row>
        <row r="51">
          <cell r="A51" t="str">
            <v>P43</v>
          </cell>
          <cell r="D51" t="str">
            <v>Other</v>
          </cell>
          <cell r="E51" t="str">
            <v>Other</v>
          </cell>
          <cell r="F51" t="str">
            <v>USDm</v>
          </cell>
          <cell r="G51">
            <v>1</v>
          </cell>
          <cell r="H51">
            <v>1</v>
          </cell>
          <cell r="I51">
            <v>0</v>
          </cell>
          <cell r="J51" t="str">
            <v>Include</v>
          </cell>
          <cell r="K51" t="str">
            <v>Greenfield</v>
          </cell>
          <cell r="L51" t="str">
            <v>Scoping</v>
          </cell>
        </row>
        <row r="52">
          <cell r="A52" t="str">
            <v>P44</v>
          </cell>
          <cell r="D52" t="str">
            <v>Other</v>
          </cell>
          <cell r="E52" t="str">
            <v>Other</v>
          </cell>
          <cell r="F52" t="str">
            <v>USDm</v>
          </cell>
          <cell r="G52">
            <v>1</v>
          </cell>
          <cell r="H52">
            <v>1</v>
          </cell>
          <cell r="I52">
            <v>0</v>
          </cell>
          <cell r="J52" t="str">
            <v>Include</v>
          </cell>
          <cell r="K52" t="str">
            <v>Greenfield</v>
          </cell>
          <cell r="L52" t="str">
            <v>Scoping</v>
          </cell>
        </row>
        <row r="53">
          <cell r="A53" t="str">
            <v>P45</v>
          </cell>
          <cell r="D53" t="str">
            <v>Other</v>
          </cell>
          <cell r="E53" t="str">
            <v>Other</v>
          </cell>
          <cell r="F53" t="str">
            <v>USDm</v>
          </cell>
          <cell r="G53">
            <v>1</v>
          </cell>
          <cell r="H53">
            <v>1</v>
          </cell>
          <cell r="I53">
            <v>0</v>
          </cell>
          <cell r="J53" t="str">
            <v>Include</v>
          </cell>
          <cell r="K53" t="str">
            <v>Greenfield</v>
          </cell>
          <cell r="L53" t="str">
            <v>Scoping</v>
          </cell>
        </row>
        <row r="54">
          <cell r="A54" t="str">
            <v>P46</v>
          </cell>
          <cell r="D54" t="str">
            <v>Other</v>
          </cell>
          <cell r="E54" t="str">
            <v>Other</v>
          </cell>
          <cell r="F54" t="str">
            <v>USDm</v>
          </cell>
          <cell r="G54">
            <v>1</v>
          </cell>
          <cell r="H54">
            <v>1</v>
          </cell>
          <cell r="I54">
            <v>0</v>
          </cell>
          <cell r="J54" t="str">
            <v>Include</v>
          </cell>
          <cell r="K54" t="str">
            <v>Greenfield</v>
          </cell>
          <cell r="L54" t="str">
            <v>Scoping</v>
          </cell>
        </row>
        <row r="55">
          <cell r="A55" t="str">
            <v>P47</v>
          </cell>
          <cell r="D55" t="str">
            <v>Other</v>
          </cell>
          <cell r="E55" t="str">
            <v>Other</v>
          </cell>
          <cell r="F55" t="str">
            <v>USDm</v>
          </cell>
          <cell r="G55">
            <v>1</v>
          </cell>
          <cell r="H55">
            <v>1</v>
          </cell>
          <cell r="I55">
            <v>0</v>
          </cell>
          <cell r="J55" t="str">
            <v>Include</v>
          </cell>
          <cell r="K55" t="str">
            <v>Greenfield</v>
          </cell>
          <cell r="L55" t="str">
            <v>Scoping</v>
          </cell>
        </row>
        <row r="56">
          <cell r="A56" t="str">
            <v>P48</v>
          </cell>
          <cell r="D56" t="str">
            <v>Other</v>
          </cell>
          <cell r="E56" t="str">
            <v>Other</v>
          </cell>
          <cell r="F56" t="str">
            <v>USDm</v>
          </cell>
          <cell r="G56">
            <v>1</v>
          </cell>
          <cell r="H56">
            <v>1</v>
          </cell>
          <cell r="I56">
            <v>0</v>
          </cell>
          <cell r="J56" t="str">
            <v>Include</v>
          </cell>
          <cell r="K56" t="str">
            <v>Greenfield</v>
          </cell>
          <cell r="L56" t="str">
            <v>Scoping</v>
          </cell>
        </row>
        <row r="57">
          <cell r="A57" t="str">
            <v>P49</v>
          </cell>
          <cell r="D57" t="str">
            <v>Other</v>
          </cell>
          <cell r="E57" t="str">
            <v>Other</v>
          </cell>
          <cell r="F57" t="str">
            <v>USDm</v>
          </cell>
          <cell r="G57">
            <v>1</v>
          </cell>
          <cell r="H57">
            <v>1</v>
          </cell>
          <cell r="I57">
            <v>0</v>
          </cell>
          <cell r="J57" t="str">
            <v>Include</v>
          </cell>
          <cell r="K57" t="str">
            <v>Greenfield</v>
          </cell>
          <cell r="L57" t="str">
            <v>Scoping</v>
          </cell>
        </row>
        <row r="58">
          <cell r="A58" t="str">
            <v>P50</v>
          </cell>
          <cell r="D58" t="str">
            <v>Other</v>
          </cell>
          <cell r="E58" t="str">
            <v>Other</v>
          </cell>
          <cell r="F58" t="str">
            <v>USDm</v>
          </cell>
          <cell r="G58">
            <v>1</v>
          </cell>
          <cell r="H58">
            <v>1</v>
          </cell>
          <cell r="I58">
            <v>0</v>
          </cell>
          <cell r="J58" t="str">
            <v>Include</v>
          </cell>
          <cell r="K58" t="str">
            <v>Greenfield</v>
          </cell>
          <cell r="L58" t="str">
            <v>Scoping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13">
          <cell r="G13">
            <v>38718</v>
          </cell>
        </row>
        <row r="19">
          <cell r="G19">
            <v>39448</v>
          </cell>
        </row>
        <row r="25">
          <cell r="G25" t="str">
            <v>USDm</v>
          </cell>
        </row>
        <row r="65">
          <cell r="I65">
            <v>1</v>
          </cell>
          <cell r="J65">
            <v>1</v>
          </cell>
          <cell r="K65">
            <v>1</v>
          </cell>
          <cell r="L65">
            <v>1.024</v>
          </cell>
          <cell r="M65">
            <v>1.0465280000000001</v>
          </cell>
          <cell r="N65">
            <v>1.0779238400000002</v>
          </cell>
          <cell r="O65">
            <v>1.1059498598400002</v>
          </cell>
          <cell r="P65">
            <v>1.133598606336</v>
          </cell>
          <cell r="Q65">
            <v>1.1619385714943999</v>
          </cell>
          <cell r="R65">
            <v>1.1909870357817598</v>
          </cell>
          <cell r="S65">
            <v>1.2207617116763037</v>
          </cell>
          <cell r="T65">
            <v>1.2512807544682112</v>
          </cell>
          <cell r="U65">
            <v>1.2825627733299163</v>
          </cell>
          <cell r="V65">
            <v>1.3146268426631642</v>
          </cell>
          <cell r="W65">
            <v>1.3474925137297431</v>
          </cell>
          <cell r="X65">
            <v>1.3811798265729867</v>
          </cell>
          <cell r="Y65">
            <v>1.4157093222373112</v>
          </cell>
          <cell r="Z65">
            <v>1.4511020552932439</v>
          </cell>
          <cell r="AA65">
            <v>1.4873796066755749</v>
          </cell>
          <cell r="AB65">
            <v>1.5245640968424641</v>
          </cell>
          <cell r="AC65">
            <v>1.5626781992635255</v>
          </cell>
          <cell r="AD65">
            <v>1.6017451542451135</v>
          </cell>
          <cell r="AE65">
            <v>1.6417887831012412</v>
          </cell>
          <cell r="AF65">
            <v>1.6828335026787722</v>
          </cell>
          <cell r="AG65">
            <v>1.7249043402457414</v>
          </cell>
          <cell r="AH65">
            <v>1.7680269487518847</v>
          </cell>
          <cell r="AI65">
            <v>1.8122276224706817</v>
          </cell>
          <cell r="AJ65">
            <v>1.8575333130324485</v>
          </cell>
          <cell r="AK65">
            <v>1.9039716458582596</v>
          </cell>
          <cell r="AL65">
            <v>1.9515709370047158</v>
          </cell>
          <cell r="AM65">
            <v>2.0003602104298337</v>
          </cell>
          <cell r="AN65">
            <v>2.0503692156905795</v>
          </cell>
          <cell r="AO65">
            <v>2.1016284460828438</v>
          </cell>
          <cell r="AP65">
            <v>2.1541691572349149</v>
          </cell>
          <cell r="AQ65">
            <v>2.2080233861657876</v>
          </cell>
          <cell r="AR65">
            <v>2.263223970819932</v>
          </cell>
          <cell r="AS65">
            <v>2.31980457009043</v>
          </cell>
          <cell r="AT65">
            <v>2.3777996843426905</v>
          </cell>
          <cell r="AU65">
            <v>2.4372446764512574</v>
          </cell>
          <cell r="AV65">
            <v>2.4981757933625386</v>
          </cell>
          <cell r="AW65">
            <v>2.560630188196602</v>
          </cell>
          <cell r="AX65">
            <v>2.624645942901517</v>
          </cell>
          <cell r="AY65">
            <v>2.6902620914740547</v>
          </cell>
          <cell r="AZ65">
            <v>2.7575186437609061</v>
          </cell>
          <cell r="BA65">
            <v>2.8264566098549286</v>
          </cell>
          <cell r="BB65">
            <v>2.8971180251013018</v>
          </cell>
          <cell r="BC65">
            <v>2.9695459757288343</v>
          </cell>
          <cell r="BD65">
            <v>3.0437846251220551</v>
          </cell>
          <cell r="BE65">
            <v>3.1198792407501061</v>
          </cell>
          <cell r="BF65">
            <v>3.1978762217688583</v>
          </cell>
        </row>
        <row r="66">
          <cell r="I66">
            <v>1</v>
          </cell>
          <cell r="J66">
            <v>1</v>
          </cell>
          <cell r="K66">
            <v>1</v>
          </cell>
          <cell r="L66">
            <v>1.0309999999999999</v>
          </cell>
          <cell r="M66">
            <v>1.059868</v>
          </cell>
          <cell r="N66">
            <v>1.0906041719999999</v>
          </cell>
          <cell r="O66">
            <v>1.1178692762999998</v>
          </cell>
          <cell r="P66">
            <v>1.1458160082074997</v>
          </cell>
          <cell r="Q66">
            <v>1.1744614084126872</v>
          </cell>
          <cell r="R66">
            <v>1.2038229436230043</v>
          </cell>
          <cell r="S66">
            <v>1.2339185172135794</v>
          </cell>
          <cell r="T66">
            <v>1.2647664801439187</v>
          </cell>
          <cell r="U66">
            <v>1.2963856421475166</v>
          </cell>
          <cell r="V66">
            <v>1.3287952832012044</v>
          </cell>
          <cell r="W66">
            <v>1.3620151652812345</v>
          </cell>
          <cell r="X66">
            <v>1.3960655444132652</v>
          </cell>
          <cell r="Y66">
            <v>1.4309671830235968</v>
          </cell>
          <cell r="Z66">
            <v>1.4667413625991865</v>
          </cell>
          <cell r="AA66">
            <v>1.503409896664166</v>
          </cell>
          <cell r="AB66">
            <v>1.5409951440807701</v>
          </cell>
          <cell r="AC66">
            <v>1.5795200226827892</v>
          </cell>
          <cell r="AD66">
            <v>1.6190080232498589</v>
          </cell>
          <cell r="AE66">
            <v>1.6594832238311052</v>
          </cell>
          <cell r="AF66">
            <v>1.7009703044268827</v>
          </cell>
          <cell r="AG66">
            <v>1.7434945620375546</v>
          </cell>
          <cell r="AH66">
            <v>1.7870819260884934</v>
          </cell>
          <cell r="AI66">
            <v>1.8317589742407054</v>
          </cell>
          <cell r="AJ66">
            <v>1.8775529485967228</v>
          </cell>
          <cell r="AK66">
            <v>1.9244917723116408</v>
          </cell>
          <cell r="AL66">
            <v>1.9726040666194318</v>
          </cell>
          <cell r="AM66">
            <v>2.0219191682849176</v>
          </cell>
          <cell r="AN66">
            <v>2.0724671474920404</v>
          </cell>
          <cell r="AO66">
            <v>2.1242788261793413</v>
          </cell>
          <cell r="AP66">
            <v>2.1773857968338248</v>
          </cell>
          <cell r="AQ66">
            <v>2.2318204417546701</v>
          </cell>
          <cell r="AR66">
            <v>2.2876159527985367</v>
          </cell>
          <cell r="AS66">
            <v>2.3448063516184998</v>
          </cell>
          <cell r="AT66">
            <v>2.4034265104089623</v>
          </cell>
          <cell r="AU66">
            <v>2.4635121731691862</v>
          </cell>
          <cell r="AV66">
            <v>2.5250999774984155</v>
          </cell>
          <cell r="AW66">
            <v>2.5882274769358755</v>
          </cell>
          <cell r="AX66">
            <v>2.6529331638592724</v>
          </cell>
          <cell r="AY66">
            <v>2.7192564929557541</v>
          </cell>
          <cell r="AZ66">
            <v>2.7872379052796479</v>
          </cell>
          <cell r="BA66">
            <v>2.8569188529116389</v>
          </cell>
          <cell r="BB66">
            <v>2.9283418242344297</v>
          </cell>
          <cell r="BC66">
            <v>3.0015503698402903</v>
          </cell>
          <cell r="BD66">
            <v>3.0765891290862974</v>
          </cell>
          <cell r="BE66">
            <v>3.1535038573134546</v>
          </cell>
          <cell r="BF66">
            <v>3.2323414537462907</v>
          </cell>
        </row>
        <row r="67">
          <cell r="I67">
            <v>1</v>
          </cell>
          <cell r="J67">
            <v>1</v>
          </cell>
          <cell r="K67">
            <v>1</v>
          </cell>
          <cell r="L67">
            <v>1.06</v>
          </cell>
          <cell r="M67">
            <v>1.1087600000000002</v>
          </cell>
          <cell r="N67">
            <v>1.1531104000000003</v>
          </cell>
          <cell r="O67">
            <v>1.1969285952000004</v>
          </cell>
          <cell r="P67">
            <v>1.2448057390080005</v>
          </cell>
          <cell r="Q67">
            <v>1.2945979685683207</v>
          </cell>
          <cell r="R67">
            <v>1.3463818873110536</v>
          </cell>
          <cell r="S67">
            <v>1.4002371628034957</v>
          </cell>
          <cell r="T67">
            <v>1.4562466493156356</v>
          </cell>
          <cell r="U67">
            <v>1.514496515288261</v>
          </cell>
          <cell r="V67">
            <v>1.5750763758997914</v>
          </cell>
          <cell r="W67">
            <v>1.6380794309357831</v>
          </cell>
          <cell r="X67">
            <v>1.7036026081732145</v>
          </cell>
          <cell r="Y67">
            <v>1.7717467125001432</v>
          </cell>
          <cell r="Z67">
            <v>1.8426165810001489</v>
          </cell>
          <cell r="AA67">
            <v>1.9163212442401549</v>
          </cell>
          <cell r="AB67">
            <v>1.9929740940097611</v>
          </cell>
          <cell r="AC67">
            <v>2.0726930577701514</v>
          </cell>
          <cell r="AD67">
            <v>2.1556007800809578</v>
          </cell>
          <cell r="AE67">
            <v>2.2418248112841961</v>
          </cell>
          <cell r="AF67">
            <v>2.331497803735564</v>
          </cell>
          <cell r="AG67">
            <v>2.4247577158849869</v>
          </cell>
          <cell r="AH67">
            <v>2.5217480245203863</v>
          </cell>
          <cell r="AI67">
            <v>2.6226179455012018</v>
          </cell>
          <cell r="AJ67">
            <v>2.7275226633212499</v>
          </cell>
          <cell r="AK67">
            <v>2.8366235698540998</v>
          </cell>
          <cell r="AL67">
            <v>2.9500885126482639</v>
          </cell>
          <cell r="AM67">
            <v>3.0680920531541944</v>
          </cell>
          <cell r="AN67">
            <v>3.1908157352803621</v>
          </cell>
          <cell r="AO67">
            <v>3.3184483646915766</v>
          </cell>
          <cell r="AP67">
            <v>3.4511862992792399</v>
          </cell>
          <cell r="AQ67">
            <v>3.5892337512504096</v>
          </cell>
          <cell r="AR67">
            <v>3.7328031013004259</v>
          </cell>
          <cell r="AS67">
            <v>3.8821152253524431</v>
          </cell>
          <cell r="AT67">
            <v>4.0373998343665409</v>
          </cell>
          <cell r="AU67">
            <v>4.198895827741203</v>
          </cell>
          <cell r="AV67">
            <v>4.366851660850851</v>
          </cell>
          <cell r="AW67">
            <v>4.5415257272848848</v>
          </cell>
          <cell r="AX67">
            <v>4.7231867563762799</v>
          </cell>
          <cell r="AY67">
            <v>4.9121142266313313</v>
          </cell>
          <cell r="AZ67">
            <v>5.1085987956965848</v>
          </cell>
          <cell r="BA67">
            <v>5.3129427475244482</v>
          </cell>
          <cell r="BB67">
            <v>5.5254604574254262</v>
          </cell>
          <cell r="BC67">
            <v>5.7464788757224436</v>
          </cell>
          <cell r="BD67">
            <v>5.9763380307513412</v>
          </cell>
          <cell r="BE67">
            <v>6.2153915519813951</v>
          </cell>
          <cell r="BF67">
            <v>6.4640072140606515</v>
          </cell>
        </row>
        <row r="68">
          <cell r="I68">
            <v>1</v>
          </cell>
          <cell r="J68">
            <v>1</v>
          </cell>
          <cell r="K68">
            <v>1</v>
          </cell>
          <cell r="L68">
            <v>1.0209999999999999</v>
          </cell>
          <cell r="M68">
            <v>1.0393779999999999</v>
          </cell>
          <cell r="N68">
            <v>1.058086804</v>
          </cell>
          <cell r="O68">
            <v>1.0771323664720001</v>
          </cell>
          <cell r="P68">
            <v>1.0986750138014401</v>
          </cell>
          <cell r="Q68">
            <v>1.1206485140774689</v>
          </cell>
          <cell r="R68">
            <v>1.1430614843590183</v>
          </cell>
          <cell r="S68">
            <v>1.1659227140461987</v>
          </cell>
          <cell r="T68">
            <v>1.1892411683271227</v>
          </cell>
          <cell r="U68">
            <v>1.2130259916936652</v>
          </cell>
          <cell r="V68">
            <v>1.2372865115275384</v>
          </cell>
          <cell r="W68">
            <v>1.2620322417580891</v>
          </cell>
          <cell r="X68">
            <v>1.287272886593251</v>
          </cell>
          <cell r="Y68">
            <v>1.313018344325116</v>
          </cell>
          <cell r="Z68">
            <v>1.3392787112116182</v>
          </cell>
          <cell r="AA68">
            <v>1.3660642854358507</v>
          </cell>
          <cell r="AB68">
            <v>1.3933855711445677</v>
          </cell>
          <cell r="AC68">
            <v>1.4212532825674591</v>
          </cell>
          <cell r="AD68">
            <v>1.4496783482188083</v>
          </cell>
          <cell r="AE68">
            <v>1.4786719151831844</v>
          </cell>
          <cell r="AF68">
            <v>1.5082453534868481</v>
          </cell>
          <cell r="AG68">
            <v>1.538410260556585</v>
          </cell>
          <cell r="AH68">
            <v>1.5691784657677168</v>
          </cell>
          <cell r="AI68">
            <v>1.6005620350830712</v>
          </cell>
          <cell r="AJ68">
            <v>1.6325732757847327</v>
          </cell>
          <cell r="AK68">
            <v>1.6652247413004273</v>
          </cell>
          <cell r="AL68">
            <v>1.6985292361264359</v>
          </cell>
          <cell r="AM68">
            <v>1.7324998208489646</v>
          </cell>
          <cell r="AN68">
            <v>1.7671498172659439</v>
          </cell>
          <cell r="AO68">
            <v>1.8024928136112628</v>
          </cell>
          <cell r="AP68">
            <v>1.8385426698834881</v>
          </cell>
          <cell r="AQ68">
            <v>1.875313523281158</v>
          </cell>
          <cell r="AR68">
            <v>1.9128197937467812</v>
          </cell>
          <cell r="AS68">
            <v>1.9510761896217168</v>
          </cell>
          <cell r="AT68">
            <v>1.9900977134141511</v>
          </cell>
          <cell r="AU68">
            <v>2.0298996676824341</v>
          </cell>
          <cell r="AV68">
            <v>2.0704976610360828</v>
          </cell>
          <cell r="AW68">
            <v>2.1119076142568045</v>
          </cell>
          <cell r="AX68">
            <v>2.1541457665419408</v>
          </cell>
          <cell r="AY68">
            <v>2.1972286818727795</v>
          </cell>
          <cell r="AZ68">
            <v>2.2411732555102351</v>
          </cell>
          <cell r="BA68">
            <v>2.2859967206204397</v>
          </cell>
          <cell r="BB68">
            <v>2.3317166550328485</v>
          </cell>
          <cell r="BC68">
            <v>2.3783509881335054</v>
          </cell>
          <cell r="BD68">
            <v>2.4259180078961755</v>
          </cell>
          <cell r="BE68">
            <v>2.4744363680540991</v>
          </cell>
          <cell r="BF68">
            <v>2.5239250954151813</v>
          </cell>
        </row>
        <row r="69">
          <cell r="I69">
            <v>1</v>
          </cell>
          <cell r="J69">
            <v>1</v>
          </cell>
          <cell r="K69">
            <v>1</v>
          </cell>
          <cell r="L69">
            <v>1.0189999999999999</v>
          </cell>
          <cell r="M69">
            <v>1.0403989999999999</v>
          </cell>
          <cell r="N69">
            <v>1.0622473789999998</v>
          </cell>
          <cell r="O69">
            <v>1.0856168213379997</v>
          </cell>
          <cell r="P69">
            <v>1.1095003914074357</v>
          </cell>
          <cell r="Q69">
            <v>1.1339094000183993</v>
          </cell>
          <cell r="R69">
            <v>1.1588554068188042</v>
          </cell>
          <cell r="S69">
            <v>1.1843502257688179</v>
          </cell>
          <cell r="T69">
            <v>1.210405930735732</v>
          </cell>
          <cell r="U69">
            <v>1.2370348612119182</v>
          </cell>
          <cell r="V69">
            <v>1.2642496281585804</v>
          </cell>
          <cell r="W69">
            <v>1.2920631199780692</v>
          </cell>
          <cell r="X69">
            <v>1.3204885086175868</v>
          </cell>
          <cell r="Y69">
            <v>1.3495392558071737</v>
          </cell>
          <cell r="Z69">
            <v>1.3792291194349315</v>
          </cell>
          <cell r="AA69">
            <v>1.4095721600625</v>
          </cell>
          <cell r="AB69">
            <v>1.4405827475838751</v>
          </cell>
          <cell r="AC69">
            <v>1.4722755680307202</v>
          </cell>
          <cell r="AD69">
            <v>1.5046656305273962</v>
          </cell>
          <cell r="AE69">
            <v>1.5377682743989989</v>
          </cell>
          <cell r="AF69">
            <v>1.5715991764357768</v>
          </cell>
          <cell r="AG69">
            <v>1.606174358317364</v>
          </cell>
          <cell r="AH69">
            <v>1.6415101942003461</v>
          </cell>
          <cell r="AI69">
            <v>1.6776234184727536</v>
          </cell>
          <cell r="AJ69">
            <v>1.7145311336791542</v>
          </cell>
          <cell r="AK69">
            <v>1.7522508186200956</v>
          </cell>
          <cell r="AL69">
            <v>1.7908003366297378</v>
          </cell>
          <cell r="AM69">
            <v>1.830197944035592</v>
          </cell>
          <cell r="AN69">
            <v>1.8704622988043751</v>
          </cell>
          <cell r="AO69">
            <v>1.9116124693780714</v>
          </cell>
          <cell r="AP69">
            <v>1.9536679437043889</v>
          </cell>
          <cell r="AQ69">
            <v>1.9966486384658855</v>
          </cell>
          <cell r="AR69">
            <v>2.0405749085121352</v>
          </cell>
          <cell r="AS69">
            <v>2.0854675564994021</v>
          </cell>
          <cell r="AT69">
            <v>2.1313478427423891</v>
          </cell>
          <cell r="AU69">
            <v>2.1782374952827217</v>
          </cell>
          <cell r="AV69">
            <v>2.2261587201789417</v>
          </cell>
          <cell r="AW69">
            <v>2.2751342120228784</v>
          </cell>
          <cell r="AX69">
            <v>2.3251871646873816</v>
          </cell>
          <cell r="AY69">
            <v>2.3763412823105039</v>
          </cell>
          <cell r="AZ69">
            <v>2.4286207905213351</v>
          </cell>
          <cell r="BA69">
            <v>2.4820504479128043</v>
          </cell>
          <cell r="BB69">
            <v>2.5366555577668861</v>
          </cell>
          <cell r="BC69">
            <v>2.5924619800377577</v>
          </cell>
          <cell r="BD69">
            <v>2.6494961435985886</v>
          </cell>
          <cell r="BE69">
            <v>2.7077850587577577</v>
          </cell>
          <cell r="BF69">
            <v>2.7673563300504282</v>
          </cell>
        </row>
        <row r="70">
          <cell r="I70">
            <v>1</v>
          </cell>
          <cell r="J70">
            <v>1</v>
          </cell>
          <cell r="K70">
            <v>1</v>
          </cell>
          <cell r="L70">
            <v>1.024</v>
          </cell>
          <cell r="M70">
            <v>1.0465280000000001</v>
          </cell>
          <cell r="N70">
            <v>1.0779238400000002</v>
          </cell>
          <cell r="O70">
            <v>1.1059498598400002</v>
          </cell>
          <cell r="P70">
            <v>1.133598606336</v>
          </cell>
          <cell r="Q70">
            <v>1.1619385714943999</v>
          </cell>
          <cell r="R70">
            <v>1.1909870357817598</v>
          </cell>
          <cell r="S70">
            <v>1.2207617116763037</v>
          </cell>
          <cell r="T70">
            <v>1.2512807544682112</v>
          </cell>
          <cell r="U70">
            <v>1.2825627733299163</v>
          </cell>
          <cell r="V70">
            <v>1.3146268426631642</v>
          </cell>
          <cell r="W70">
            <v>1.3474925137297431</v>
          </cell>
          <cell r="X70">
            <v>1.3811798265729867</v>
          </cell>
          <cell r="Y70">
            <v>1.4157093222373112</v>
          </cell>
          <cell r="Z70">
            <v>1.4511020552932439</v>
          </cell>
          <cell r="AA70">
            <v>1.4873796066755749</v>
          </cell>
          <cell r="AB70">
            <v>1.5245640968424641</v>
          </cell>
          <cell r="AC70">
            <v>1.5626781992635255</v>
          </cell>
          <cell r="AD70">
            <v>1.6017451542451135</v>
          </cell>
          <cell r="AE70">
            <v>1.6417887831012412</v>
          </cell>
          <cell r="AF70">
            <v>1.6828335026787722</v>
          </cell>
          <cell r="AG70">
            <v>1.7249043402457414</v>
          </cell>
          <cell r="AH70">
            <v>1.7680269487518847</v>
          </cell>
          <cell r="AI70">
            <v>1.8122276224706817</v>
          </cell>
          <cell r="AJ70">
            <v>1.8575333130324485</v>
          </cell>
          <cell r="AK70">
            <v>1.9039716458582596</v>
          </cell>
          <cell r="AL70">
            <v>1.9515709370047158</v>
          </cell>
          <cell r="AM70">
            <v>2.0003602104298337</v>
          </cell>
          <cell r="AN70">
            <v>2.0503692156905795</v>
          </cell>
          <cell r="AO70">
            <v>2.1016284460828438</v>
          </cell>
          <cell r="AP70">
            <v>2.1541691572349149</v>
          </cell>
          <cell r="AQ70">
            <v>2.2080233861657876</v>
          </cell>
          <cell r="AR70">
            <v>2.263223970819932</v>
          </cell>
          <cell r="AS70">
            <v>2.31980457009043</v>
          </cell>
          <cell r="AT70">
            <v>2.3777996843426905</v>
          </cell>
          <cell r="AU70">
            <v>2.4372446764512574</v>
          </cell>
          <cell r="AV70">
            <v>2.4981757933625386</v>
          </cell>
          <cell r="AW70">
            <v>2.560630188196602</v>
          </cell>
          <cell r="AX70">
            <v>2.624645942901517</v>
          </cell>
          <cell r="AY70">
            <v>2.6902620914740547</v>
          </cell>
          <cell r="AZ70">
            <v>2.7575186437609061</v>
          </cell>
          <cell r="BA70">
            <v>2.8264566098549286</v>
          </cell>
          <cell r="BB70">
            <v>2.8971180251013018</v>
          </cell>
          <cell r="BC70">
            <v>2.9695459757288343</v>
          </cell>
          <cell r="BD70">
            <v>3.0437846251220551</v>
          </cell>
          <cell r="BE70">
            <v>3.1198792407501061</v>
          </cell>
          <cell r="BF70">
            <v>3.1978762217688583</v>
          </cell>
        </row>
        <row r="71">
          <cell r="I71">
            <v>1</v>
          </cell>
          <cell r="J71">
            <v>1</v>
          </cell>
          <cell r="K71">
            <v>1</v>
          </cell>
          <cell r="L71">
            <v>1.034</v>
          </cell>
          <cell r="M71">
            <v>1.069156</v>
          </cell>
          <cell r="N71">
            <v>1.1055073040000001</v>
          </cell>
          <cell r="O71">
            <v>1.1430945523360001</v>
          </cell>
          <cell r="P71">
            <v>1.1819597671154241</v>
          </cell>
          <cell r="Q71">
            <v>1.2221463991973485</v>
          </cell>
          <cell r="R71">
            <v>1.2221463991973485</v>
          </cell>
          <cell r="S71">
            <v>1.2221463991973485</v>
          </cell>
          <cell r="T71">
            <v>1.2221463991973485</v>
          </cell>
          <cell r="U71">
            <v>1.2221463991973485</v>
          </cell>
          <cell r="V71">
            <v>1.2221463991973485</v>
          </cell>
          <cell r="W71">
            <v>1.2221463991973485</v>
          </cell>
          <cell r="X71">
            <v>1.2221463991973485</v>
          </cell>
          <cell r="Y71">
            <v>1.2221463991973485</v>
          </cell>
          <cell r="Z71">
            <v>1.2221463991973485</v>
          </cell>
          <cell r="AA71">
            <v>1.2221463991973485</v>
          </cell>
          <cell r="AB71">
            <v>1.2221463991973485</v>
          </cell>
          <cell r="AC71">
            <v>1.2221463991973485</v>
          </cell>
          <cell r="AD71">
            <v>1.2221463991973485</v>
          </cell>
          <cell r="AE71">
            <v>1.2221463991973485</v>
          </cell>
          <cell r="AF71">
            <v>1.2221463991973485</v>
          </cell>
          <cell r="AG71">
            <v>1.2221463991973485</v>
          </cell>
          <cell r="AH71">
            <v>1.2221463991973485</v>
          </cell>
          <cell r="AI71">
            <v>1.2221463991973485</v>
          </cell>
          <cell r="AJ71">
            <v>1.2221463991973485</v>
          </cell>
          <cell r="AK71">
            <v>1.2221463991973485</v>
          </cell>
          <cell r="AL71">
            <v>1.2221463991973485</v>
          </cell>
          <cell r="AM71">
            <v>1.2221463991973485</v>
          </cell>
          <cell r="AN71">
            <v>1.2221463991973485</v>
          </cell>
          <cell r="AO71">
            <v>1.2221463991973485</v>
          </cell>
          <cell r="AP71">
            <v>1.2221463991973485</v>
          </cell>
          <cell r="AQ71">
            <v>1.2221463991973485</v>
          </cell>
          <cell r="AR71">
            <v>1.2221463991973485</v>
          </cell>
          <cell r="AS71">
            <v>1.2221463991973485</v>
          </cell>
          <cell r="AT71">
            <v>1.2221463991973485</v>
          </cell>
          <cell r="AU71">
            <v>1.2221463991973485</v>
          </cell>
          <cell r="AV71">
            <v>1.2221463991973485</v>
          </cell>
          <cell r="AW71">
            <v>1.2221463991973485</v>
          </cell>
          <cell r="AX71">
            <v>1.2221463991973485</v>
          </cell>
          <cell r="AY71">
            <v>1.2221463991973485</v>
          </cell>
          <cell r="AZ71">
            <v>1.2221463991973485</v>
          </cell>
          <cell r="BA71">
            <v>1.2221463991973485</v>
          </cell>
          <cell r="BB71">
            <v>1.2221463991973485</v>
          </cell>
          <cell r="BC71">
            <v>1.2221463991973485</v>
          </cell>
          <cell r="BD71">
            <v>1.2221463991973485</v>
          </cell>
          <cell r="BE71">
            <v>1.2221463991973485</v>
          </cell>
          <cell r="BF71">
            <v>1.2221463991973485</v>
          </cell>
        </row>
        <row r="72">
          <cell r="I72">
            <v>1</v>
          </cell>
          <cell r="J72">
            <v>1</v>
          </cell>
          <cell r="K72">
            <v>1</v>
          </cell>
          <cell r="L72">
            <v>1.058816</v>
          </cell>
          <cell r="M72">
            <v>1.118901690368</v>
          </cell>
          <cell r="N72">
            <v>1.1916526782757277</v>
          </cell>
          <cell r="O72">
            <v>1.264205259939867</v>
          </cell>
          <cell r="P72">
            <v>1.3398679447472679</v>
          </cell>
          <cell r="Q72">
            <v>1.4200590412403917</v>
          </cell>
          <cell r="R72">
            <v>1.4555605172714015</v>
          </cell>
          <cell r="S72">
            <v>1.4919495302031862</v>
          </cell>
          <cell r="T72">
            <v>1.5292482684582658</v>
          </cell>
          <cell r="U72">
            <v>1.5674794751697223</v>
          </cell>
          <cell r="V72">
            <v>1.6066664620489652</v>
          </cell>
          <cell r="W72">
            <v>1.6468331236001892</v>
          </cell>
          <cell r="X72">
            <v>1.6880039516901939</v>
          </cell>
          <cell r="Y72">
            <v>1.7302040504824485</v>
          </cell>
          <cell r="Z72">
            <v>1.7734591517445097</v>
          </cell>
          <cell r="AA72">
            <v>1.8177956305381222</v>
          </cell>
          <cell r="AB72">
            <v>1.863240521301575</v>
          </cell>
          <cell r="AC72">
            <v>1.9098215343341143</v>
          </cell>
          <cell r="AD72">
            <v>1.957567072692467</v>
          </cell>
          <cell r="AE72">
            <v>2.0065062495097785</v>
          </cell>
          <cell r="AF72">
            <v>2.0566689057475229</v>
          </cell>
          <cell r="AG72">
            <v>2.1080856283912106</v>
          </cell>
          <cell r="AH72">
            <v>2.1607877691009909</v>
          </cell>
          <cell r="AI72">
            <v>2.2148074633285155</v>
          </cell>
          <cell r="AJ72">
            <v>2.2701776499117279</v>
          </cell>
          <cell r="AK72">
            <v>2.326932091159521</v>
          </cell>
          <cell r="AL72">
            <v>2.3851053934385087</v>
          </cell>
          <cell r="AM72">
            <v>2.4447330282744715</v>
          </cell>
          <cell r="AN72">
            <v>2.5058513539813334</v>
          </cell>
          <cell r="AO72">
            <v>2.5684976378308666</v>
          </cell>
          <cell r="AP72">
            <v>2.632710078776638</v>
          </cell>
          <cell r="AQ72">
            <v>2.6985278307460536</v>
          </cell>
          <cell r="AR72">
            <v>2.7659910265147047</v>
          </cell>
          <cell r="AS72">
            <v>2.8351408021775719</v>
          </cell>
          <cell r="AT72">
            <v>2.906019322232011</v>
          </cell>
          <cell r="AU72">
            <v>2.9786698052878107</v>
          </cell>
          <cell r="AV72">
            <v>3.0531365504200059</v>
          </cell>
          <cell r="AW72">
            <v>3.1294649641805061</v>
          </cell>
          <cell r="AX72">
            <v>3.2077015882850186</v>
          </cell>
          <cell r="AY72">
            <v>3.2878941279921436</v>
          </cell>
          <cell r="AZ72">
            <v>3.3700914811919471</v>
          </cell>
          <cell r="BA72">
            <v>3.4543437682217459</v>
          </cell>
          <cell r="BB72">
            <v>3.5407023624272895</v>
          </cell>
          <cell r="BC72">
            <v>3.6292199214879717</v>
          </cell>
          <cell r="BD72">
            <v>3.7199504195251709</v>
          </cell>
          <cell r="BE72">
            <v>3.8129491800132995</v>
          </cell>
          <cell r="BF72">
            <v>3.9082729095136317</v>
          </cell>
        </row>
        <row r="73">
          <cell r="I73">
            <v>1</v>
          </cell>
          <cell r="J73">
            <v>1</v>
          </cell>
          <cell r="K73">
            <v>1</v>
          </cell>
          <cell r="L73">
            <v>1</v>
          </cell>
          <cell r="M73">
            <v>1</v>
          </cell>
          <cell r="N73">
            <v>1</v>
          </cell>
          <cell r="O73">
            <v>1</v>
          </cell>
          <cell r="P73">
            <v>1</v>
          </cell>
          <cell r="Q73">
            <v>1</v>
          </cell>
          <cell r="R73">
            <v>1</v>
          </cell>
          <cell r="S73">
            <v>1</v>
          </cell>
          <cell r="T73">
            <v>1</v>
          </cell>
          <cell r="U73">
            <v>1</v>
          </cell>
          <cell r="V73">
            <v>1</v>
          </cell>
          <cell r="W73">
            <v>1</v>
          </cell>
          <cell r="X73">
            <v>1</v>
          </cell>
          <cell r="Y73">
            <v>1</v>
          </cell>
          <cell r="Z73">
            <v>1</v>
          </cell>
          <cell r="AA73">
            <v>1</v>
          </cell>
          <cell r="AB73">
            <v>1</v>
          </cell>
          <cell r="AC73">
            <v>1</v>
          </cell>
          <cell r="AD73">
            <v>1</v>
          </cell>
          <cell r="AE73">
            <v>1</v>
          </cell>
          <cell r="AF73">
            <v>1</v>
          </cell>
          <cell r="AG73">
            <v>1</v>
          </cell>
          <cell r="AH73">
            <v>1</v>
          </cell>
          <cell r="AI73">
            <v>1</v>
          </cell>
          <cell r="AJ73">
            <v>1</v>
          </cell>
          <cell r="AK73">
            <v>1</v>
          </cell>
          <cell r="AL73">
            <v>1</v>
          </cell>
          <cell r="AM73">
            <v>1</v>
          </cell>
          <cell r="AN73">
            <v>1</v>
          </cell>
          <cell r="AO73">
            <v>1</v>
          </cell>
          <cell r="AP73">
            <v>1</v>
          </cell>
          <cell r="AQ73">
            <v>1</v>
          </cell>
          <cell r="AR73">
            <v>1</v>
          </cell>
          <cell r="AS73">
            <v>1</v>
          </cell>
          <cell r="AT73">
            <v>1</v>
          </cell>
          <cell r="AU73">
            <v>1</v>
          </cell>
          <cell r="AV73">
            <v>1</v>
          </cell>
          <cell r="AW73">
            <v>1</v>
          </cell>
          <cell r="AX73">
            <v>1</v>
          </cell>
          <cell r="AY73">
            <v>1</v>
          </cell>
          <cell r="AZ73">
            <v>1</v>
          </cell>
          <cell r="BA73">
            <v>1</v>
          </cell>
          <cell r="BB73">
            <v>1</v>
          </cell>
          <cell r="BC73">
            <v>1</v>
          </cell>
          <cell r="BD73">
            <v>1</v>
          </cell>
          <cell r="BE73">
            <v>1</v>
          </cell>
          <cell r="BF73">
            <v>1</v>
          </cell>
        </row>
        <row r="104">
          <cell r="C104" t="str">
            <v>AUD</v>
          </cell>
        </row>
        <row r="105">
          <cell r="C105" t="str">
            <v>EUR</v>
          </cell>
        </row>
        <row r="106">
          <cell r="C106" t="str">
            <v>GBP</v>
          </cell>
        </row>
        <row r="107">
          <cell r="C107" t="str">
            <v>ZAR (inverse)</v>
          </cell>
        </row>
        <row r="108">
          <cell r="C108" t="str">
            <v>ZAR</v>
          </cell>
        </row>
        <row r="109">
          <cell r="C109" t="str">
            <v>CAD</v>
          </cell>
        </row>
        <row r="110">
          <cell r="C110" t="str">
            <v>NOK</v>
          </cell>
        </row>
        <row r="111">
          <cell r="C111" t="str">
            <v>USD</v>
          </cell>
        </row>
        <row r="112">
          <cell r="C112" t="str">
            <v>[ Spare ]</v>
          </cell>
        </row>
        <row r="113">
          <cell r="C113" t="str">
            <v>[ Spare ]</v>
          </cell>
        </row>
        <row r="114">
          <cell r="C114" t="str">
            <v>[ Spare ]</v>
          </cell>
        </row>
        <row r="120">
          <cell r="I120">
            <v>0.74070000000000003</v>
          </cell>
          <cell r="J120">
            <v>0.82793451038022881</v>
          </cell>
          <cell r="K120">
            <v>0.93</v>
          </cell>
          <cell r="L120">
            <v>0.87999999999999989</v>
          </cell>
          <cell r="M120">
            <v>0.85799999999999987</v>
          </cell>
          <cell r="N120">
            <v>0.8460000000000002</v>
          </cell>
          <cell r="O120">
            <v>0.83299999999999996</v>
          </cell>
          <cell r="P120">
            <v>0.83399999999999985</v>
          </cell>
          <cell r="Q120">
            <v>0.82699999999999996</v>
          </cell>
          <cell r="R120">
            <v>0.81011963302567536</v>
          </cell>
          <cell r="S120">
            <v>0.79391459113376628</v>
          </cell>
          <cell r="T120">
            <v>0.77834514295142365</v>
          </cell>
          <cell r="U120">
            <v>0.77834514295142354</v>
          </cell>
          <cell r="V120">
            <v>0.77834514295142354</v>
          </cell>
          <cell r="W120">
            <v>0.77834514295142343</v>
          </cell>
          <cell r="X120">
            <v>0.77834514295142365</v>
          </cell>
          <cell r="Y120">
            <v>0.77834514295142343</v>
          </cell>
          <cell r="Z120">
            <v>0.77834514295142354</v>
          </cell>
          <cell r="AA120">
            <v>0.77834514295142365</v>
          </cell>
          <cell r="AB120">
            <v>0.77834514295142354</v>
          </cell>
          <cell r="AC120">
            <v>0.77834514295142343</v>
          </cell>
          <cell r="AD120">
            <v>0.77834514295142354</v>
          </cell>
          <cell r="AE120">
            <v>0.77834514295142354</v>
          </cell>
          <cell r="AF120">
            <v>0.77834514295142365</v>
          </cell>
          <cell r="AG120">
            <v>0.77834514295142354</v>
          </cell>
          <cell r="AH120">
            <v>0.77834514295142354</v>
          </cell>
          <cell r="AI120">
            <v>0.77834514295142354</v>
          </cell>
          <cell r="AJ120">
            <v>0.77834514295142354</v>
          </cell>
          <cell r="AK120">
            <v>0.77834514295142365</v>
          </cell>
          <cell r="AL120">
            <v>0.77834514295142343</v>
          </cell>
          <cell r="AM120">
            <v>0.77834514295142343</v>
          </cell>
          <cell r="AN120">
            <v>0.77834514295142343</v>
          </cell>
          <cell r="AO120">
            <v>0.77834514295142354</v>
          </cell>
          <cell r="AP120">
            <v>0.77834514295142343</v>
          </cell>
          <cell r="AQ120">
            <v>0.77834514295142354</v>
          </cell>
          <cell r="AR120">
            <v>0.77834514295142343</v>
          </cell>
          <cell r="AS120">
            <v>0.77834514295142343</v>
          </cell>
          <cell r="AT120">
            <v>0.77834514295142343</v>
          </cell>
          <cell r="AU120">
            <v>0.77834514295142332</v>
          </cell>
          <cell r="AV120">
            <v>0.77834514295142343</v>
          </cell>
          <cell r="AW120">
            <v>0.77834514295142343</v>
          </cell>
          <cell r="AX120">
            <v>0.77834514295142343</v>
          </cell>
          <cell r="AY120">
            <v>0.77834514295142332</v>
          </cell>
          <cell r="AZ120">
            <v>0.77834514295142343</v>
          </cell>
          <cell r="BA120">
            <v>0.77834514295142343</v>
          </cell>
          <cell r="BB120">
            <v>0.77834514295142343</v>
          </cell>
          <cell r="BC120">
            <v>0.77834514295142354</v>
          </cell>
          <cell r="BD120">
            <v>0.77834514295142354</v>
          </cell>
          <cell r="BE120">
            <v>0.77834514295142354</v>
          </cell>
          <cell r="BF120">
            <v>0.77834514295142354</v>
          </cell>
        </row>
        <row r="121">
          <cell r="I121">
            <v>1.22</v>
          </cell>
          <cell r="J121">
            <v>1.4448000000000001</v>
          </cell>
          <cell r="K121">
            <v>1.55</v>
          </cell>
          <cell r="L121">
            <v>1.45</v>
          </cell>
          <cell r="M121">
            <v>1.3870000000000005</v>
          </cell>
          <cell r="N121">
            <v>1.3639999999999999</v>
          </cell>
          <cell r="O121">
            <v>1.3629999999999998</v>
          </cell>
          <cell r="P121">
            <v>1.3410000000000002</v>
          </cell>
          <cell r="Q121">
            <v>1.3249999999999997</v>
          </cell>
          <cell r="R121">
            <v>1.307648277458888</v>
          </cell>
          <cell r="S121">
            <v>1.2907451441661641</v>
          </cell>
          <cell r="T121">
            <v>1.2742734262383593</v>
          </cell>
          <cell r="U121">
            <v>1.2805198646022726</v>
          </cell>
          <cell r="V121">
            <v>1.2867969227620877</v>
          </cell>
          <cell r="W121">
            <v>1.293104750814843</v>
          </cell>
          <cell r="X121">
            <v>1.299443499593347</v>
          </cell>
          <cell r="Y121">
            <v>1.3058133206697848</v>
          </cell>
          <cell r="Z121">
            <v>1.3122143663593426</v>
          </cell>
          <cell r="AA121">
            <v>1.3186467897238492</v>
          </cell>
          <cell r="AB121">
            <v>1.3251107445754364</v>
          </cell>
          <cell r="AC121">
            <v>1.3316063854802178</v>
          </cell>
          <cell r="AD121">
            <v>1.3381338677619834</v>
          </cell>
          <cell r="AE121">
            <v>1.3446933475059146</v>
          </cell>
          <cell r="AF121">
            <v>1.351284981562316</v>
          </cell>
          <cell r="AG121">
            <v>1.3579089275503666</v>
          </cell>
          <cell r="AH121">
            <v>1.3645653438618879</v>
          </cell>
          <cell r="AI121">
            <v>1.3712543896651324</v>
          </cell>
          <cell r="AJ121">
            <v>1.3779762249085885</v>
          </cell>
          <cell r="AK121">
            <v>1.3847310103248072</v>
          </cell>
          <cell r="AL121">
            <v>1.391518907434242</v>
          </cell>
          <cell r="AM121">
            <v>1.398340078549116</v>
          </cell>
          <cell r="AN121">
            <v>1.4051946867772978</v>
          </cell>
          <cell r="AO121">
            <v>1.4120828960262062</v>
          </cell>
          <cell r="AP121">
            <v>1.4190048710067265</v>
          </cell>
          <cell r="AQ121">
            <v>1.4259607772371516</v>
          </cell>
          <cell r="AR121">
            <v>1.4329507810471374</v>
          </cell>
          <cell r="AS121">
            <v>1.4399750495816819</v>
          </cell>
          <cell r="AT121">
            <v>1.4470337508051214</v>
          </cell>
          <cell r="AU121">
            <v>1.4541270535051465</v>
          </cell>
          <cell r="AV121">
            <v>1.4612551272968382</v>
          </cell>
          <cell r="AW121">
            <v>1.4684181426267244</v>
          </cell>
          <cell r="AX121">
            <v>1.4756162707768552</v>
          </cell>
          <cell r="AY121">
            <v>1.4828496838688985</v>
          </cell>
          <cell r="AZ121">
            <v>1.4901185548682561</v>
          </cell>
          <cell r="BA121">
            <v>1.4974230575881984</v>
          </cell>
          <cell r="BB121">
            <v>1.504763366694023</v>
          </cell>
          <cell r="BC121">
            <v>1.5121396577072288</v>
          </cell>
          <cell r="BD121">
            <v>1.5195521070097153</v>
          </cell>
          <cell r="BE121">
            <v>1.527000891847998</v>
          </cell>
          <cell r="BF121">
            <v>1.5344861903374485</v>
          </cell>
        </row>
        <row r="122">
          <cell r="I122">
            <v>1.75</v>
          </cell>
          <cell r="J122">
            <v>1.9950124688279303</v>
          </cell>
          <cell r="K122">
            <v>1.97</v>
          </cell>
          <cell r="L122">
            <v>1.8695068359375</v>
          </cell>
          <cell r="M122">
            <v>1.8314015793175145</v>
          </cell>
          <cell r="N122">
            <v>1.8188992348587441</v>
          </cell>
          <cell r="O122">
            <v>1.8222477626252165</v>
          </cell>
          <cell r="P122">
            <v>1.7794370194749103</v>
          </cell>
          <cell r="Q122">
            <v>1.7678634453645041</v>
          </cell>
          <cell r="R122">
            <v>1.7608538041527615</v>
          </cell>
          <cell r="S122">
            <v>1.753873432802721</v>
          </cell>
          <cell r="T122">
            <v>1.7469222062563319</v>
          </cell>
          <cell r="U122">
            <v>1.7469222062563319</v>
          </cell>
          <cell r="V122">
            <v>1.7469222062563317</v>
          </cell>
          <cell r="W122">
            <v>1.7469222062563317</v>
          </cell>
          <cell r="X122">
            <v>1.7469222062563317</v>
          </cell>
          <cell r="Y122">
            <v>1.7469222062563317</v>
          </cell>
          <cell r="Z122">
            <v>1.7469222062563317</v>
          </cell>
          <cell r="AA122">
            <v>1.7469222062563317</v>
          </cell>
          <cell r="AB122">
            <v>1.7469222062563314</v>
          </cell>
          <cell r="AC122">
            <v>1.7469222062563317</v>
          </cell>
          <cell r="AD122">
            <v>1.7469222062563317</v>
          </cell>
          <cell r="AE122">
            <v>1.7469222062563317</v>
          </cell>
          <cell r="AF122">
            <v>1.7469222062563317</v>
          </cell>
          <cell r="AG122">
            <v>1.7469222062563317</v>
          </cell>
          <cell r="AH122">
            <v>1.7469222062563317</v>
          </cell>
          <cell r="AI122">
            <v>1.7469222062563317</v>
          </cell>
          <cell r="AJ122">
            <v>1.7469222062563317</v>
          </cell>
          <cell r="AK122">
            <v>1.7469222062563317</v>
          </cell>
          <cell r="AL122">
            <v>1.7469222062563317</v>
          </cell>
          <cell r="AM122">
            <v>1.7469222062563317</v>
          </cell>
          <cell r="AN122">
            <v>1.7469222062563317</v>
          </cell>
          <cell r="AO122">
            <v>1.7469222062563317</v>
          </cell>
          <cell r="AP122">
            <v>1.7469222062563317</v>
          </cell>
          <cell r="AQ122">
            <v>1.7469222062563317</v>
          </cell>
          <cell r="AR122">
            <v>1.7469222062563317</v>
          </cell>
          <cell r="AS122">
            <v>1.7469222062563317</v>
          </cell>
          <cell r="AT122">
            <v>1.7469222062563319</v>
          </cell>
          <cell r="AU122">
            <v>1.7469222062563319</v>
          </cell>
          <cell r="AV122">
            <v>1.7469222062563317</v>
          </cell>
          <cell r="AW122">
            <v>1.7469222062563317</v>
          </cell>
          <cell r="AX122">
            <v>1.7469222062563317</v>
          </cell>
          <cell r="AY122">
            <v>1.7469222062563317</v>
          </cell>
          <cell r="AZ122">
            <v>1.7469222062563317</v>
          </cell>
          <cell r="BA122">
            <v>1.7469222062563314</v>
          </cell>
          <cell r="BB122">
            <v>1.7469222062563317</v>
          </cell>
          <cell r="BC122">
            <v>1.7469222062563317</v>
          </cell>
          <cell r="BD122">
            <v>1.7469222062563317</v>
          </cell>
          <cell r="BE122">
            <v>1.7469222062563319</v>
          </cell>
          <cell r="BF122">
            <v>1.7469222062563317</v>
          </cell>
        </row>
        <row r="123">
          <cell r="I123">
            <v>6.62774594078319</v>
          </cell>
          <cell r="J123">
            <v>7.1314583333333319</v>
          </cell>
          <cell r="K123">
            <v>7.79</v>
          </cell>
          <cell r="L123">
            <v>7.8810000000000002</v>
          </cell>
          <cell r="M123">
            <v>8.2089999999999996</v>
          </cell>
          <cell r="N123">
            <v>8.6059999999999999</v>
          </cell>
          <cell r="O123">
            <v>8.879999999999999</v>
          </cell>
          <cell r="P123">
            <v>9.2469999999999999</v>
          </cell>
          <cell r="Q123">
            <v>9.6679999999999993</v>
          </cell>
          <cell r="R123">
            <v>9.4266906464498046</v>
          </cell>
          <cell r="S123">
            <v>9.1853812928996135</v>
          </cell>
          <cell r="T123">
            <v>8.9440719393494206</v>
          </cell>
          <cell r="U123">
            <v>9.0749607969984361</v>
          </cell>
          <cell r="V123">
            <v>9.207765101344755</v>
          </cell>
          <cell r="W123">
            <v>9.3425128833156563</v>
          </cell>
          <cell r="X123">
            <v>9.4792325840471054</v>
          </cell>
          <cell r="Y123">
            <v>9.6179530608868209</v>
          </cell>
          <cell r="Z123">
            <v>9.7587035934851656</v>
          </cell>
          <cell r="AA123">
            <v>9.9015138899751918</v>
          </cell>
          <cell r="AB123">
            <v>10.046414093243124</v>
          </cell>
          <cell r="AC123">
            <v>10.193434787290585</v>
          </cell>
          <cell r="AD123">
            <v>10.342607003689961</v>
          </cell>
          <cell r="AE123">
            <v>10.493962228134206</v>
          </cell>
          <cell r="AF123">
            <v>10.647532407082512</v>
          </cell>
          <cell r="AG123">
            <v>10.803349954503233</v>
          </cell>
          <cell r="AH123">
            <v>10.961447758715478</v>
          </cell>
          <cell r="AI123">
            <v>11.121859189330825</v>
          </cell>
          <cell r="AJ123">
            <v>11.284618104296644</v>
          </cell>
          <cell r="AK123">
            <v>11.449758857042449</v>
          </cell>
          <cell r="AL123">
            <v>11.617316303730878</v>
          </cell>
          <cell r="AM123">
            <v>11.787325810614744</v>
          </cell>
          <cell r="AN123">
            <v>11.959823261501791</v>
          </cell>
          <cell r="AO123">
            <v>12.134845065328646</v>
          </cell>
          <cell r="AP123">
            <v>12.312428163845651</v>
          </cell>
          <cell r="AQ123">
            <v>12.492610039414124</v>
          </cell>
          <cell r="AR123">
            <v>12.675428722917749</v>
          </cell>
          <cell r="AS123">
            <v>12.860922801789718</v>
          </cell>
          <cell r="AT123">
            <v>13.049131428157374</v>
          </cell>
          <cell r="AU123">
            <v>13.24009432710602</v>
          </cell>
          <cell r="AV123">
            <v>13.433851805063671</v>
          </cell>
          <cell r="AW123">
            <v>13.630444758308506</v>
          </cell>
          <cell r="AX123">
            <v>13.829914681600824</v>
          </cell>
          <cell r="AY123">
            <v>14.032303676941325</v>
          </cell>
          <cell r="AZ123">
            <v>14.23765446245754</v>
          </cell>
          <cell r="BA123">
            <v>14.446010381420335</v>
          </cell>
          <cell r="BB123">
            <v>14.657415411392341</v>
          </cell>
          <cell r="BC123">
            <v>14.87191417351028</v>
          </cell>
          <cell r="BD123">
            <v>15.089551941903112</v>
          </cell>
          <cell r="BE123">
            <v>15.310374653248038</v>
          </cell>
          <cell r="BF123">
            <v>15.534428916466304</v>
          </cell>
        </row>
        <row r="124">
          <cell r="I124">
            <v>0.15088085888244407</v>
          </cell>
          <cell r="J124">
            <v>0.14022377377231168</v>
          </cell>
          <cell r="K124">
            <v>0.12836970474967907</v>
          </cell>
          <cell r="L124">
            <v>0.1268874508311128</v>
          </cell>
          <cell r="M124">
            <v>0.12181751735899622</v>
          </cell>
          <cell r="N124">
            <v>0.11619800139437601</v>
          </cell>
          <cell r="O124">
            <v>0.11261261261261261</v>
          </cell>
          <cell r="P124">
            <v>0.10814318157240185</v>
          </cell>
          <cell r="Q124">
            <v>0.10343400910219282</v>
          </cell>
          <cell r="R124">
            <v>0.10608176692173631</v>
          </cell>
          <cell r="S124">
            <v>0.10886864334886234</v>
          </cell>
          <cell r="T124">
            <v>0.11180589856399775</v>
          </cell>
          <cell r="U124">
            <v>0.11019331348855547</v>
          </cell>
          <cell r="V124">
            <v>0.10860398685170131</v>
          </cell>
          <cell r="W124">
            <v>0.10703758319518636</v>
          </cell>
          <cell r="X124">
            <v>0.10549377189910195</v>
          </cell>
          <cell r="Y124">
            <v>0.10397222711209564</v>
          </cell>
          <cell r="Z124">
            <v>0.10247262768259426</v>
          </cell>
          <cell r="AA124">
            <v>0.10099465709101837</v>
          </cell>
          <cell r="AB124">
            <v>9.9538003382974818E-2</v>
          </cell>
          <cell r="AC124">
            <v>9.8102359103412681E-2</v>
          </cell>
          <cell r="AD124">
            <v>9.6687421231728826E-2</v>
          </cell>
          <cell r="AE124">
            <v>9.5292891117809642E-2</v>
          </cell>
          <cell r="AF124">
            <v>9.3918474418995077E-2</v>
          </cell>
          <cell r="AG124">
            <v>9.2563881037951865E-2</v>
          </cell>
          <cell r="AH124">
            <v>9.1228825061442934E-2</v>
          </cell>
          <cell r="AI124">
            <v>8.9913024699979818E-2</v>
          </cell>
          <cell r="AJ124">
            <v>8.8616202228345473E-2</v>
          </cell>
          <cell r="AK124">
            <v>8.7338083926975105E-2</v>
          </cell>
          <cell r="AL124">
            <v>8.6078400024182183E-2</v>
          </cell>
          <cell r="AM124">
            <v>8.4836884639218013E-2</v>
          </cell>
          <cell r="AN124">
            <v>8.3613275726152361E-2</v>
          </cell>
          <cell r="AO124">
            <v>8.2407315018563618E-2</v>
          </cell>
          <cell r="AP124">
            <v>8.1218747975026651E-2</v>
          </cell>
          <cell r="AQ124">
            <v>8.0047323725386837E-2</v>
          </cell>
          <cell r="AR124">
            <v>7.8892795017809117E-2</v>
          </cell>
          <cell r="AS124">
            <v>7.7754918166590706E-2</v>
          </cell>
          <cell r="AT124">
            <v>7.6633453000726409E-2</v>
          </cell>
          <cell r="AU124">
            <v>7.5528162813215921E-2</v>
          </cell>
          <cell r="AV124">
            <v>7.4438814311102219E-2</v>
          </cell>
          <cell r="AW124">
            <v>7.3365177566230552E-2</v>
          </cell>
          <cell r="AX124">
            <v>7.230702596671762E-2</v>
          </cell>
          <cell r="AY124">
            <v>7.1264136169120723E-2</v>
          </cell>
          <cell r="AZ124">
            <v>7.0236288051296863E-2</v>
          </cell>
          <cell r="BA124">
            <v>6.9223264665941614E-2</v>
          </cell>
          <cell r="BB124">
            <v>6.8224852194798222E-2</v>
          </cell>
          <cell r="BC124">
            <v>6.7240839903527083E-2</v>
          </cell>
          <cell r="BD124">
            <v>6.6271020097226213E-2</v>
          </cell>
          <cell r="BE124">
            <v>6.5315188076593131E-2</v>
          </cell>
          <cell r="BF124">
            <v>6.4373142094719185E-2</v>
          </cell>
        </row>
        <row r="125">
          <cell r="I125">
            <v>0.84745762711864414</v>
          </cell>
          <cell r="J125">
            <v>0.92645492024767229</v>
          </cell>
          <cell r="K125">
            <v>1</v>
          </cell>
          <cell r="L125">
            <v>0.94786729857819896</v>
          </cell>
          <cell r="M125">
            <v>0.93109869646182475</v>
          </cell>
          <cell r="N125">
            <v>0.92081031307550643</v>
          </cell>
          <cell r="O125">
            <v>0.90744101633393814</v>
          </cell>
          <cell r="P125">
            <v>0.89686098654708513</v>
          </cell>
          <cell r="Q125">
            <v>0.88573959255978751</v>
          </cell>
          <cell r="R125">
            <v>0.88207576604724214</v>
          </cell>
          <cell r="S125">
            <v>0.87844212521742793</v>
          </cell>
          <cell r="T125">
            <v>0.87483829855821582</v>
          </cell>
          <cell r="U125">
            <v>0.87740631704713401</v>
          </cell>
          <cell r="V125">
            <v>0.87998187375079484</v>
          </cell>
          <cell r="W125">
            <v>0.88256499079702988</v>
          </cell>
          <cell r="X125">
            <v>0.88515569037862585</v>
          </cell>
          <cell r="Y125">
            <v>0.88775399475351413</v>
          </cell>
          <cell r="Z125">
            <v>0.89035992624496263</v>
          </cell>
          <cell r="AA125">
            <v>0.89297350724176783</v>
          </cell>
          <cell r="AB125">
            <v>0.89559476019844608</v>
          </cell>
          <cell r="AC125">
            <v>0.89822370763542769</v>
          </cell>
          <cell r="AD125">
            <v>0.90086037213924985</v>
          </cell>
          <cell r="AE125">
            <v>0.90350477636275051</v>
          </cell>
          <cell r="AF125">
            <v>0.90615694302526339</v>
          </cell>
          <cell r="AG125">
            <v>0.90881689491281303</v>
          </cell>
          <cell r="AH125">
            <v>0.91148465487831043</v>
          </cell>
          <cell r="AI125">
            <v>0.91416024584174971</v>
          </cell>
          <cell r="AJ125">
            <v>0.91684369079040429</v>
          </cell>
          <cell r="AK125">
            <v>0.91953501277902583</v>
          </cell>
          <cell r="AL125">
            <v>0.92223423493004042</v>
          </cell>
          <cell r="AM125">
            <v>0.92494138043374896</v>
          </cell>
          <cell r="AN125">
            <v>0.92765647254852501</v>
          </cell>
          <cell r="AO125">
            <v>0.93037953460101575</v>
          </cell>
          <cell r="AP125">
            <v>0.93311058998634167</v>
          </cell>
          <cell r="AQ125">
            <v>0.93584966216829757</v>
          </cell>
          <cell r="AR125">
            <v>0.9385967746795546</v>
          </cell>
          <cell r="AS125">
            <v>0.94135195112186232</v>
          </cell>
          <cell r="AT125">
            <v>0.9441152151662513</v>
          </cell>
          <cell r="AU125">
            <v>0.9468865905532361</v>
          </cell>
          <cell r="AV125">
            <v>0.94966610109302041</v>
          </cell>
          <cell r="AW125">
            <v>0.95245377066570047</v>
          </cell>
          <cell r="AX125">
            <v>0.95524962322147067</v>
          </cell>
          <cell r="AY125">
            <v>0.95805368278082925</v>
          </cell>
          <cell r="AZ125">
            <v>0.96086597343478475</v>
          </cell>
          <cell r="BA125">
            <v>0.96368651934506289</v>
          </cell>
          <cell r="BB125">
            <v>0.96651534474431455</v>
          </cell>
          <cell r="BC125">
            <v>0.96935247393632318</v>
          </cell>
          <cell r="BD125">
            <v>0.97219793129621435</v>
          </cell>
          <cell r="BE125">
            <v>0.97505174127066496</v>
          </cell>
          <cell r="BF125">
            <v>0.97791392837811308</v>
          </cell>
        </row>
        <row r="126">
          <cell r="I126">
            <v>0.16666666666666666</v>
          </cell>
          <cell r="J126">
            <v>0.1701847639253683</v>
          </cell>
          <cell r="K126">
            <v>8.3112254735736274E-2</v>
          </cell>
          <cell r="L126">
            <v>8.8599071481730879E-2</v>
          </cell>
          <cell r="M126">
            <v>9.247273402816214E-2</v>
          </cell>
          <cell r="N126">
            <v>9.4032024997845187E-2</v>
          </cell>
          <cell r="O126">
            <v>9.4282047127654381E-2</v>
          </cell>
          <cell r="P126">
            <v>9.5669296857624334E-2</v>
          </cell>
          <cell r="Q126">
            <v>9.5976611967541106E-2</v>
          </cell>
          <cell r="R126">
            <v>9.8066544503964972E-2</v>
          </cell>
          <cell r="S126">
            <v>0.10024952150704311</v>
          </cell>
          <cell r="T126">
            <v>0.10253189799472896</v>
          </cell>
          <cell r="U126">
            <v>0.10303450533784037</v>
          </cell>
          <cell r="V126">
            <v>0.10353957644243762</v>
          </cell>
          <cell r="W126">
            <v>0.10404712338578291</v>
          </cell>
          <cell r="X126">
            <v>0.10455715830434065</v>
          </cell>
          <cell r="Y126">
            <v>0.1050696933940678</v>
          </cell>
          <cell r="Z126">
            <v>0.10558474091070538</v>
          </cell>
          <cell r="AA126">
            <v>0.10610231317007157</v>
          </cell>
          <cell r="AB126">
            <v>0.10662242254835623</v>
          </cell>
          <cell r="AC126">
            <v>0.10714508148241678</v>
          </cell>
          <cell r="AD126">
            <v>0.10767030247007568</v>
          </cell>
          <cell r="AE126">
            <v>0.10819809807041918</v>
          </cell>
          <cell r="AF126">
            <v>0.1087284809040977</v>
          </cell>
          <cell r="AG126">
            <v>0.10926146365362759</v>
          </cell>
          <cell r="AH126">
            <v>0.10979705906369437</v>
          </cell>
          <cell r="AI126">
            <v>0.11033527994145757</v>
          </cell>
          <cell r="AJ126">
            <v>0.11087613915685686</v>
          </cell>
          <cell r="AK126">
            <v>0.11141964964291988</v>
          </cell>
          <cell r="AL126">
            <v>0.11196582439607142</v>
          </cell>
          <cell r="AM126">
            <v>0.11251467647644432</v>
          </cell>
          <cell r="AN126">
            <v>0.1130662190081916</v>
          </cell>
          <cell r="AO126">
            <v>0.11362046517980036</v>
          </cell>
          <cell r="AP126">
            <v>0.11417742824440723</v>
          </cell>
          <cell r="AQ126">
            <v>0.11473712152011509</v>
          </cell>
          <cell r="AR126">
            <v>0.11529955839031171</v>
          </cell>
          <cell r="AS126">
            <v>0.1158647523039897</v>
          </cell>
          <cell r="AT126">
            <v>0.11643271677606806</v>
          </cell>
          <cell r="AU126">
            <v>0.11700346538771544</v>
          </cell>
          <cell r="AV126">
            <v>0.11757701178667482</v>
          </cell>
          <cell r="AW126">
            <v>0.1181533696875899</v>
          </cell>
          <cell r="AX126">
            <v>0.11873255287233297</v>
          </cell>
          <cell r="AY126">
            <v>0.11931457519033459</v>
          </cell>
          <cell r="AZ126">
            <v>0.11989945055891466</v>
          </cell>
          <cell r="BA126">
            <v>0.12048719296361524</v>
          </cell>
          <cell r="BB126">
            <v>0.12107781645853491</v>
          </cell>
          <cell r="BC126">
            <v>0.12167133516666498</v>
          </cell>
          <cell r="BD126">
            <v>0.12226776328022707</v>
          </cell>
          <cell r="BE126">
            <v>0.12286711506101247</v>
          </cell>
          <cell r="BF126">
            <v>0.12346940484072329</v>
          </cell>
        </row>
        <row r="127">
          <cell r="I127">
            <v>1</v>
          </cell>
          <cell r="J127">
            <v>1</v>
          </cell>
          <cell r="K127">
            <v>1</v>
          </cell>
          <cell r="L127">
            <v>1</v>
          </cell>
          <cell r="M127">
            <v>1</v>
          </cell>
          <cell r="N127">
            <v>1</v>
          </cell>
          <cell r="O127">
            <v>1</v>
          </cell>
          <cell r="P127">
            <v>1</v>
          </cell>
          <cell r="Q127">
            <v>1</v>
          </cell>
          <cell r="R127">
            <v>1</v>
          </cell>
          <cell r="S127">
            <v>1</v>
          </cell>
          <cell r="T127">
            <v>1</v>
          </cell>
          <cell r="U127">
            <v>1</v>
          </cell>
          <cell r="V127">
            <v>1</v>
          </cell>
          <cell r="W127">
            <v>1</v>
          </cell>
          <cell r="X127">
            <v>1</v>
          </cell>
          <cell r="Y127">
            <v>1</v>
          </cell>
          <cell r="Z127">
            <v>1</v>
          </cell>
          <cell r="AA127">
            <v>1</v>
          </cell>
          <cell r="AB127">
            <v>1</v>
          </cell>
          <cell r="AC127">
            <v>1</v>
          </cell>
          <cell r="AD127">
            <v>1</v>
          </cell>
          <cell r="AE127">
            <v>1</v>
          </cell>
          <cell r="AF127">
            <v>1</v>
          </cell>
          <cell r="AG127">
            <v>1</v>
          </cell>
          <cell r="AH127">
            <v>1</v>
          </cell>
          <cell r="AI127">
            <v>1</v>
          </cell>
          <cell r="AJ127">
            <v>1</v>
          </cell>
          <cell r="AK127">
            <v>1</v>
          </cell>
          <cell r="AL127">
            <v>1</v>
          </cell>
          <cell r="AM127">
            <v>1</v>
          </cell>
          <cell r="AN127">
            <v>1</v>
          </cell>
          <cell r="AO127">
            <v>1</v>
          </cell>
          <cell r="AP127">
            <v>1</v>
          </cell>
          <cell r="AQ127">
            <v>1</v>
          </cell>
          <cell r="AR127">
            <v>1</v>
          </cell>
          <cell r="AS127">
            <v>1</v>
          </cell>
          <cell r="AT127">
            <v>1</v>
          </cell>
          <cell r="AU127">
            <v>1</v>
          </cell>
          <cell r="AV127">
            <v>1</v>
          </cell>
          <cell r="AW127">
            <v>1</v>
          </cell>
          <cell r="AX127">
            <v>1</v>
          </cell>
          <cell r="AY127">
            <v>1</v>
          </cell>
          <cell r="AZ127">
            <v>1</v>
          </cell>
          <cell r="BA127">
            <v>1</v>
          </cell>
          <cell r="BB127">
            <v>1</v>
          </cell>
          <cell r="BC127">
            <v>1</v>
          </cell>
          <cell r="BD127">
            <v>1</v>
          </cell>
          <cell r="BE127">
            <v>1</v>
          </cell>
          <cell r="BF127">
            <v>1</v>
          </cell>
        </row>
        <row r="128">
          <cell r="I128" t="e">
            <v>#N/A</v>
          </cell>
          <cell r="J128" t="e">
            <v>#N/A</v>
          </cell>
          <cell r="K128" t="e">
            <v>#N/A</v>
          </cell>
          <cell r="L128" t="e">
            <v>#N/A</v>
          </cell>
          <cell r="M128" t="e">
            <v>#N/A</v>
          </cell>
          <cell r="N128" t="e">
            <v>#N/A</v>
          </cell>
          <cell r="O128" t="e">
            <v>#N/A</v>
          </cell>
          <cell r="P128" t="e">
            <v>#N/A</v>
          </cell>
          <cell r="Q128" t="e">
            <v>#N/A</v>
          </cell>
          <cell r="R128" t="e">
            <v>#N/A</v>
          </cell>
          <cell r="S128" t="e">
            <v>#N/A</v>
          </cell>
          <cell r="T128" t="e">
            <v>#N/A</v>
          </cell>
          <cell r="U128" t="e">
            <v>#N/A</v>
          </cell>
          <cell r="V128" t="e">
            <v>#N/A</v>
          </cell>
          <cell r="W128" t="e">
            <v>#N/A</v>
          </cell>
          <cell r="X128" t="e">
            <v>#N/A</v>
          </cell>
          <cell r="Y128" t="e">
            <v>#N/A</v>
          </cell>
          <cell r="Z128" t="e">
            <v>#N/A</v>
          </cell>
          <cell r="AA128" t="e">
            <v>#N/A</v>
          </cell>
          <cell r="AB128" t="e">
            <v>#N/A</v>
          </cell>
          <cell r="AC128" t="e">
            <v>#N/A</v>
          </cell>
          <cell r="AD128" t="e">
            <v>#N/A</v>
          </cell>
          <cell r="AE128" t="e">
            <v>#N/A</v>
          </cell>
          <cell r="AF128" t="e">
            <v>#N/A</v>
          </cell>
          <cell r="AG128" t="e">
            <v>#N/A</v>
          </cell>
          <cell r="AH128" t="e">
            <v>#N/A</v>
          </cell>
          <cell r="AI128" t="e">
            <v>#N/A</v>
          </cell>
          <cell r="AJ128" t="e">
            <v>#N/A</v>
          </cell>
          <cell r="AK128" t="e">
            <v>#N/A</v>
          </cell>
          <cell r="AL128" t="e">
            <v>#N/A</v>
          </cell>
          <cell r="AM128" t="e">
            <v>#N/A</v>
          </cell>
          <cell r="AN128" t="e">
            <v>#N/A</v>
          </cell>
          <cell r="AO128" t="e">
            <v>#N/A</v>
          </cell>
          <cell r="AP128" t="e">
            <v>#N/A</v>
          </cell>
          <cell r="AQ128" t="e">
            <v>#N/A</v>
          </cell>
          <cell r="AR128" t="e">
            <v>#N/A</v>
          </cell>
          <cell r="AS128" t="e">
            <v>#N/A</v>
          </cell>
          <cell r="AT128" t="e">
            <v>#N/A</v>
          </cell>
          <cell r="AU128" t="e">
            <v>#N/A</v>
          </cell>
          <cell r="AV128" t="e">
            <v>#N/A</v>
          </cell>
          <cell r="AW128" t="e">
            <v>#N/A</v>
          </cell>
          <cell r="AX128" t="e">
            <v>#N/A</v>
          </cell>
          <cell r="AY128" t="e">
            <v>#N/A</v>
          </cell>
          <cell r="AZ128" t="e">
            <v>#N/A</v>
          </cell>
          <cell r="BA128" t="e">
            <v>#N/A</v>
          </cell>
          <cell r="BB128" t="e">
            <v>#N/A</v>
          </cell>
          <cell r="BC128" t="e">
            <v>#N/A</v>
          </cell>
          <cell r="BD128" t="e">
            <v>#N/A</v>
          </cell>
          <cell r="BE128" t="e">
            <v>#N/A</v>
          </cell>
          <cell r="BF128" t="e">
            <v>#N/A</v>
          </cell>
        </row>
        <row r="129">
          <cell r="I129" t="e">
            <v>#N/A</v>
          </cell>
          <cell r="J129" t="e">
            <v>#N/A</v>
          </cell>
          <cell r="K129" t="e">
            <v>#N/A</v>
          </cell>
          <cell r="L129" t="e">
            <v>#N/A</v>
          </cell>
          <cell r="M129" t="e">
            <v>#N/A</v>
          </cell>
          <cell r="N129" t="e">
            <v>#N/A</v>
          </cell>
          <cell r="O129" t="e">
            <v>#N/A</v>
          </cell>
          <cell r="P129" t="e">
            <v>#N/A</v>
          </cell>
          <cell r="Q129" t="e">
            <v>#N/A</v>
          </cell>
          <cell r="R129" t="e">
            <v>#N/A</v>
          </cell>
          <cell r="S129" t="e">
            <v>#N/A</v>
          </cell>
          <cell r="T129" t="e">
            <v>#N/A</v>
          </cell>
          <cell r="U129" t="e">
            <v>#N/A</v>
          </cell>
          <cell r="V129" t="e">
            <v>#N/A</v>
          </cell>
          <cell r="W129" t="e">
            <v>#N/A</v>
          </cell>
          <cell r="X129" t="e">
            <v>#N/A</v>
          </cell>
          <cell r="Y129" t="e">
            <v>#N/A</v>
          </cell>
          <cell r="Z129" t="e">
            <v>#N/A</v>
          </cell>
          <cell r="AA129" t="e">
            <v>#N/A</v>
          </cell>
          <cell r="AB129" t="e">
            <v>#N/A</v>
          </cell>
          <cell r="AC129" t="e">
            <v>#N/A</v>
          </cell>
          <cell r="AD129" t="e">
            <v>#N/A</v>
          </cell>
          <cell r="AE129" t="e">
            <v>#N/A</v>
          </cell>
          <cell r="AF129" t="e">
            <v>#N/A</v>
          </cell>
          <cell r="AG129" t="e">
            <v>#N/A</v>
          </cell>
          <cell r="AH129" t="e">
            <v>#N/A</v>
          </cell>
          <cell r="AI129" t="e">
            <v>#N/A</v>
          </cell>
          <cell r="AJ129" t="e">
            <v>#N/A</v>
          </cell>
          <cell r="AK129" t="e">
            <v>#N/A</v>
          </cell>
          <cell r="AL129" t="e">
            <v>#N/A</v>
          </cell>
          <cell r="AM129" t="e">
            <v>#N/A</v>
          </cell>
          <cell r="AN129" t="e">
            <v>#N/A</v>
          </cell>
          <cell r="AO129" t="e">
            <v>#N/A</v>
          </cell>
          <cell r="AP129" t="e">
            <v>#N/A</v>
          </cell>
          <cell r="AQ129" t="e">
            <v>#N/A</v>
          </cell>
          <cell r="AR129" t="e">
            <v>#N/A</v>
          </cell>
          <cell r="AS129" t="e">
            <v>#N/A</v>
          </cell>
          <cell r="AT129" t="e">
            <v>#N/A</v>
          </cell>
          <cell r="AU129" t="e">
            <v>#N/A</v>
          </cell>
          <cell r="AV129" t="e">
            <v>#N/A</v>
          </cell>
          <cell r="AW129" t="e">
            <v>#N/A</v>
          </cell>
          <cell r="AX129" t="e">
            <v>#N/A</v>
          </cell>
          <cell r="AY129" t="e">
            <v>#N/A</v>
          </cell>
          <cell r="AZ129" t="e">
            <v>#N/A</v>
          </cell>
          <cell r="BA129" t="e">
            <v>#N/A</v>
          </cell>
          <cell r="BB129" t="e">
            <v>#N/A</v>
          </cell>
          <cell r="BC129" t="e">
            <v>#N/A</v>
          </cell>
          <cell r="BD129" t="e">
            <v>#N/A</v>
          </cell>
          <cell r="BE129" t="e">
            <v>#N/A</v>
          </cell>
          <cell r="BF129" t="e">
            <v>#N/A</v>
          </cell>
        </row>
        <row r="130">
          <cell r="I130" t="e">
            <v>#N/A</v>
          </cell>
          <cell r="J130" t="e">
            <v>#N/A</v>
          </cell>
          <cell r="K130" t="e">
            <v>#N/A</v>
          </cell>
          <cell r="L130" t="e">
            <v>#N/A</v>
          </cell>
          <cell r="M130" t="e">
            <v>#N/A</v>
          </cell>
          <cell r="N130" t="e">
            <v>#N/A</v>
          </cell>
          <cell r="O130" t="e">
            <v>#N/A</v>
          </cell>
          <cell r="P130" t="e">
            <v>#N/A</v>
          </cell>
          <cell r="Q130" t="e">
            <v>#N/A</v>
          </cell>
          <cell r="R130" t="e">
            <v>#N/A</v>
          </cell>
          <cell r="S130" t="e">
            <v>#N/A</v>
          </cell>
          <cell r="T130" t="e">
            <v>#N/A</v>
          </cell>
          <cell r="U130" t="e">
            <v>#N/A</v>
          </cell>
          <cell r="V130" t="e">
            <v>#N/A</v>
          </cell>
          <cell r="W130" t="e">
            <v>#N/A</v>
          </cell>
          <cell r="X130" t="e">
            <v>#N/A</v>
          </cell>
          <cell r="Y130" t="e">
            <v>#N/A</v>
          </cell>
          <cell r="Z130" t="e">
            <v>#N/A</v>
          </cell>
          <cell r="AA130" t="e">
            <v>#N/A</v>
          </cell>
          <cell r="AB130" t="e">
            <v>#N/A</v>
          </cell>
          <cell r="AC130" t="e">
            <v>#N/A</v>
          </cell>
          <cell r="AD130" t="e">
            <v>#N/A</v>
          </cell>
          <cell r="AE130" t="e">
            <v>#N/A</v>
          </cell>
          <cell r="AF130" t="e">
            <v>#N/A</v>
          </cell>
          <cell r="AG130" t="e">
            <v>#N/A</v>
          </cell>
          <cell r="AH130" t="e">
            <v>#N/A</v>
          </cell>
          <cell r="AI130" t="e">
            <v>#N/A</v>
          </cell>
          <cell r="AJ130" t="e">
            <v>#N/A</v>
          </cell>
          <cell r="AK130" t="e">
            <v>#N/A</v>
          </cell>
          <cell r="AL130" t="e">
            <v>#N/A</v>
          </cell>
          <cell r="AM130" t="e">
            <v>#N/A</v>
          </cell>
          <cell r="AN130" t="e">
            <v>#N/A</v>
          </cell>
          <cell r="AO130" t="e">
            <v>#N/A</v>
          </cell>
          <cell r="AP130" t="e">
            <v>#N/A</v>
          </cell>
          <cell r="AQ130" t="e">
            <v>#N/A</v>
          </cell>
          <cell r="AR130" t="e">
            <v>#N/A</v>
          </cell>
          <cell r="AS130" t="e">
            <v>#N/A</v>
          </cell>
          <cell r="AT130" t="e">
            <v>#N/A</v>
          </cell>
          <cell r="AU130" t="e">
            <v>#N/A</v>
          </cell>
          <cell r="AV130" t="e">
            <v>#N/A</v>
          </cell>
          <cell r="AW130" t="e">
            <v>#N/A</v>
          </cell>
          <cell r="AX130" t="e">
            <v>#N/A</v>
          </cell>
          <cell r="AY130" t="e">
            <v>#N/A</v>
          </cell>
          <cell r="AZ130" t="e">
            <v>#N/A</v>
          </cell>
          <cell r="BA130" t="e">
            <v>#N/A</v>
          </cell>
          <cell r="BB130" t="e">
            <v>#N/A</v>
          </cell>
          <cell r="BC130" t="e">
            <v>#N/A</v>
          </cell>
          <cell r="BD130" t="e">
            <v>#N/A</v>
          </cell>
          <cell r="BE130" t="e">
            <v>#N/A</v>
          </cell>
          <cell r="BF130" t="e">
            <v>#N/A</v>
          </cell>
        </row>
      </sheetData>
      <sheetData sheetId="10" refreshError="1">
        <row r="8">
          <cell r="I8">
            <v>1</v>
          </cell>
        </row>
        <row r="378">
          <cell r="C378" t="str">
            <v>Coal - Semi-soft coking export (NSW)</v>
          </cell>
          <cell r="E378" t="str">
            <v>nom</v>
          </cell>
          <cell r="F378" t="str">
            <v>$/t</v>
          </cell>
          <cell r="H378">
            <v>1</v>
          </cell>
          <cell r="I378">
            <v>68</v>
          </cell>
          <cell r="J378">
            <v>62.5</v>
          </cell>
          <cell r="K378">
            <v>146.22</v>
          </cell>
          <cell r="L378">
            <v>180.95</v>
          </cell>
          <cell r="M378">
            <v>160.05000000000001</v>
          </cell>
          <cell r="N378">
            <v>153.44999999999999</v>
          </cell>
          <cell r="O378">
            <v>144.4</v>
          </cell>
          <cell r="P378">
            <v>136.94999999999999</v>
          </cell>
          <cell r="Q378">
            <v>127.9</v>
          </cell>
          <cell r="R378">
            <v>120.45</v>
          </cell>
          <cell r="S378">
            <v>118.8</v>
          </cell>
          <cell r="T378">
            <v>118.8</v>
          </cell>
          <cell r="U378">
            <v>122.03584788234154</v>
          </cell>
          <cell r="V378">
            <v>125.08674407940008</v>
          </cell>
          <cell r="W378">
            <v>128.21391268138507</v>
          </cell>
          <cell r="X378">
            <v>131.41926049841967</v>
          </cell>
          <cell r="Y378">
            <v>134.70474201088015</v>
          </cell>
          <cell r="Z378">
            <v>138.07236056115215</v>
          </cell>
          <cell r="AA378">
            <v>141.52416957518096</v>
          </cell>
          <cell r="AB378">
            <v>145.06227381456046</v>
          </cell>
          <cell r="AC378">
            <v>148.68883065992446</v>
          </cell>
          <cell r="AD378">
            <v>152.40605142642255</v>
          </cell>
          <cell r="AE378">
            <v>156.21620271208312</v>
          </cell>
          <cell r="AF378">
            <v>160.12160777988518</v>
          </cell>
          <cell r="AG378">
            <v>164.1246479743823</v>
          </cell>
          <cell r="AH378">
            <v>168.22776417374183</v>
          </cell>
          <cell r="AI378">
            <v>172.43345827808537</v>
          </cell>
          <cell r="AJ378">
            <v>176.7442947350375</v>
          </cell>
          <cell r="AK378">
            <v>181.16290210341342</v>
          </cell>
          <cell r="AL378">
            <v>185.69197465599873</v>
          </cell>
          <cell r="AM378">
            <v>190.33427402239869</v>
          </cell>
          <cell r="AN378">
            <v>195.09263087295867</v>
          </cell>
          <cell r="AO378">
            <v>199.9699466447826</v>
          </cell>
          <cell r="AP378">
            <v>204.96919531090217</v>
          </cell>
          <cell r="AQ378">
            <v>210.0934251936747</v>
          </cell>
          <cell r="AR378">
            <v>215.34576082351654</v>
          </cell>
          <cell r="AS378">
            <v>220.72940484410444</v>
          </cell>
          <cell r="AT378">
            <v>226.24763996520701</v>
          </cell>
          <cell r="AU378">
            <v>231.90383096433715</v>
          </cell>
          <cell r="AV378">
            <v>237.70142673844555</v>
          </cell>
          <cell r="AW378">
            <v>243.6439624069067</v>
          </cell>
          <cell r="AX378">
            <v>249.73506146707936</v>
          </cell>
          <cell r="AY378">
            <v>255.97843800375631</v>
          </cell>
          <cell r="AZ378">
            <v>262.37789895385021</v>
          </cell>
          <cell r="BA378">
            <v>268.93734642769647</v>
          </cell>
          <cell r="BB378">
            <v>275.66078008838889</v>
          </cell>
          <cell r="BC378">
            <v>282.55229959059858</v>
          </cell>
          <cell r="BD378">
            <v>289.61610708036358</v>
          </cell>
          <cell r="BE378">
            <v>296.85650975737263</v>
          </cell>
          <cell r="BF378">
            <v>304.27792250130688</v>
          </cell>
        </row>
        <row r="379">
          <cell r="C379" t="str">
            <v>Coal - Thermal export (NSW benchmark)</v>
          </cell>
          <cell r="E379" t="str">
            <v>nom</v>
          </cell>
          <cell r="F379" t="str">
            <v>$/t</v>
          </cell>
          <cell r="H379">
            <v>1</v>
          </cell>
          <cell r="I379">
            <v>47.6</v>
          </cell>
          <cell r="J379">
            <v>51.2</v>
          </cell>
          <cell r="K379">
            <v>97.23</v>
          </cell>
          <cell r="L379">
            <v>110.75</v>
          </cell>
          <cell r="M379">
            <v>104</v>
          </cell>
          <cell r="N379">
            <v>102.25</v>
          </cell>
          <cell r="O379">
            <v>103.95</v>
          </cell>
          <cell r="P379">
            <v>106.65</v>
          </cell>
          <cell r="Q379">
            <v>109.4</v>
          </cell>
          <cell r="R379">
            <v>112.2</v>
          </cell>
          <cell r="S379">
            <v>103.25</v>
          </cell>
          <cell r="T379">
            <v>97.75</v>
          </cell>
          <cell r="U379">
            <v>97.218258218407655</v>
          </cell>
          <cell r="V379">
            <v>99.648714673867843</v>
          </cell>
          <cell r="W379">
            <v>102.13993254071453</v>
          </cell>
          <cell r="X379">
            <v>104.69343085423239</v>
          </cell>
          <cell r="Y379">
            <v>107.31076662558819</v>
          </cell>
          <cell r="Z379">
            <v>109.99353579122788</v>
          </cell>
          <cell r="AA379">
            <v>112.74337418600857</v>
          </cell>
          <cell r="AB379">
            <v>115.56195854065878</v>
          </cell>
          <cell r="AC379">
            <v>118.45100750417522</v>
          </cell>
          <cell r="AD379">
            <v>121.41228269177961</v>
          </cell>
          <cell r="AE379">
            <v>124.44758975907408</v>
          </cell>
          <cell r="AF379">
            <v>127.55877950305093</v>
          </cell>
          <cell r="AG379">
            <v>130.7477489906272</v>
          </cell>
          <cell r="AH379">
            <v>134.01644271539286</v>
          </cell>
          <cell r="AI379">
            <v>137.36685378327766</v>
          </cell>
          <cell r="AJ379">
            <v>140.80102512785959</v>
          </cell>
          <cell r="AK379">
            <v>144.32105075605608</v>
          </cell>
          <cell r="AL379">
            <v>147.92907702495745</v>
          </cell>
          <cell r="AM379">
            <v>151.62730395058139</v>
          </cell>
          <cell r="AN379">
            <v>155.41798654934593</v>
          </cell>
          <cell r="AO379">
            <v>159.30343621307955</v>
          </cell>
          <cell r="AP379">
            <v>163.28602211840655</v>
          </cell>
          <cell r="AQ379">
            <v>167.36817267136669</v>
          </cell>
          <cell r="AR379">
            <v>171.55237698815083</v>
          </cell>
          <cell r="AS379">
            <v>175.8411864128546</v>
          </cell>
          <cell r="AT379">
            <v>180.23721607317594</v>
          </cell>
          <cell r="AU379">
            <v>184.74314647500532</v>
          </cell>
          <cell r="AV379">
            <v>189.36172513688041</v>
          </cell>
          <cell r="AW379">
            <v>194.09576826530244</v>
          </cell>
          <cell r="AX379">
            <v>198.94816247193498</v>
          </cell>
          <cell r="AY379">
            <v>203.92186653373335</v>
          </cell>
          <cell r="AZ379">
            <v>209.01991319707668</v>
          </cell>
          <cell r="BA379">
            <v>214.24541102700357</v>
          </cell>
          <cell r="BB379">
            <v>219.60154630267866</v>
          </cell>
          <cell r="BC379">
            <v>225.09158496024563</v>
          </cell>
          <cell r="BD379">
            <v>230.71887458425175</v>
          </cell>
          <cell r="BE379">
            <v>236.48684644885805</v>
          </cell>
          <cell r="BF379">
            <v>242.39901761007945</v>
          </cell>
        </row>
        <row r="380">
          <cell r="C380" t="str">
            <v>Coal - Thermal domestic (NSW)</v>
          </cell>
          <cell r="E380" t="str">
            <v>nom</v>
          </cell>
          <cell r="F380" t="str">
            <v>$/t</v>
          </cell>
          <cell r="H380">
            <v>1</v>
          </cell>
          <cell r="I380">
            <v>24.51717</v>
          </cell>
          <cell r="J380">
            <v>29.226088216422074</v>
          </cell>
          <cell r="K380">
            <v>31.722300000000001</v>
          </cell>
          <cell r="L380">
            <v>28.423999999999992</v>
          </cell>
          <cell r="M380">
            <v>28.657199999999996</v>
          </cell>
          <cell r="N380">
            <v>29.230224324710409</v>
          </cell>
          <cell r="O380">
            <v>29.65679085257764</v>
          </cell>
          <cell r="P380">
            <v>30.565468614330953</v>
          </cell>
          <cell r="Q380">
            <v>31.066647011574336</v>
          </cell>
          <cell r="R380">
            <v>31.193341225228128</v>
          </cell>
          <cell r="S380">
            <v>31.333606702927067</v>
          </cell>
          <cell r="T380">
            <v>31.487101864929546</v>
          </cell>
          <cell r="U380">
            <v>32.274279411552776</v>
          </cell>
          <cell r="V380">
            <v>33.081136396841593</v>
          </cell>
          <cell r="W380">
            <v>33.908164806762628</v>
          </cell>
          <cell r="X380">
            <v>34.755868926931697</v>
          </cell>
          <cell r="Y380">
            <v>35.624765650104976</v>
          </cell>
          <cell r="Z380">
            <v>36.515384791357604</v>
          </cell>
          <cell r="AA380">
            <v>37.428269411141549</v>
          </cell>
          <cell r="AB380">
            <v>38.363976146420079</v>
          </cell>
          <cell r="AC380">
            <v>39.323075550080567</v>
          </cell>
          <cell r="AD380">
            <v>40.306152438832591</v>
          </cell>
          <cell r="AE380">
            <v>41.313806249803399</v>
          </cell>
          <cell r="AF380">
            <v>42.346651406048487</v>
          </cell>
          <cell r="AG380">
            <v>43.405317691199691</v>
          </cell>
          <cell r="AH380">
            <v>44.490450633479675</v>
          </cell>
          <cell r="AI380">
            <v>45.602711899316667</v>
          </cell>
          <cell r="AJ380">
            <v>46.74277969679958</v>
          </cell>
          <cell r="AK380">
            <v>47.911349189219571</v>
          </cell>
          <cell r="AL380">
            <v>49.109132918950039</v>
          </cell>
          <cell r="AM380">
            <v>50.336861241923792</v>
          </cell>
          <cell r="AN380">
            <v>51.595282772971885</v>
          </cell>
          <cell r="AO380">
            <v>52.885164842296184</v>
          </cell>
          <cell r="AP380">
            <v>54.207293963353578</v>
          </cell>
          <cell r="AQ380">
            <v>55.562476312437425</v>
          </cell>
          <cell r="AR380">
            <v>56.951538220248345</v>
          </cell>
          <cell r="AS380">
            <v>58.375326675754543</v>
          </cell>
          <cell r="AT380">
            <v>59.834709842648401</v>
          </cell>
          <cell r="AU380">
            <v>61.330577588714597</v>
          </cell>
          <cell r="AV380">
            <v>62.863842028432465</v>
          </cell>
          <cell r="AW380">
            <v>64.435438079143267</v>
          </cell>
          <cell r="AX380">
            <v>66.046324031121856</v>
          </cell>
          <cell r="AY380">
            <v>67.697482131899889</v>
          </cell>
          <cell r="AZ380">
            <v>69.389919185197385</v>
          </cell>
          <cell r="BA380">
            <v>71.124667164827329</v>
          </cell>
          <cell r="BB380">
            <v>72.902783843948001</v>
          </cell>
          <cell r="BC380">
            <v>74.725353440046717</v>
          </cell>
          <cell r="BD380">
            <v>76.593487276047881</v>
          </cell>
          <cell r="BE380">
            <v>78.508324457949072</v>
          </cell>
          <cell r="BF380">
            <v>80.471032569397778</v>
          </cell>
        </row>
        <row r="381">
          <cell r="C381" t="str">
            <v>Coal - Hard coking export premium (NSW &amp; QLD)</v>
          </cell>
          <cell r="E381" t="str">
            <v>nom</v>
          </cell>
          <cell r="F381" t="str">
            <v>$/t</v>
          </cell>
          <cell r="H381">
            <v>1</v>
          </cell>
          <cell r="I381">
            <v>111.2</v>
          </cell>
          <cell r="J381">
            <v>102.5</v>
          </cell>
          <cell r="K381">
            <v>237.19</v>
          </cell>
          <cell r="L381">
            <v>362</v>
          </cell>
          <cell r="M381">
            <v>242.5</v>
          </cell>
          <cell r="N381">
            <v>232.49999999999997</v>
          </cell>
          <cell r="O381">
            <v>218.75</v>
          </cell>
          <cell r="P381">
            <v>207.5</v>
          </cell>
          <cell r="Q381">
            <v>193.75</v>
          </cell>
          <cell r="R381">
            <v>182.5</v>
          </cell>
          <cell r="S381">
            <v>180</v>
          </cell>
          <cell r="T381">
            <v>180</v>
          </cell>
          <cell r="U381">
            <v>184.88142377550744</v>
          </cell>
          <cell r="V381">
            <v>189.50345936989513</v>
          </cell>
          <cell r="W381">
            <v>194.24104585414247</v>
          </cell>
          <cell r="X381">
            <v>199.09707200049604</v>
          </cell>
          <cell r="Y381">
            <v>204.07449880050842</v>
          </cell>
          <cell r="Z381">
            <v>209.17636127052111</v>
          </cell>
          <cell r="AA381">
            <v>214.40577030228414</v>
          </cell>
          <cell r="AB381">
            <v>219.76591455984121</v>
          </cell>
          <cell r="AC381">
            <v>225.26006242383721</v>
          </cell>
          <cell r="AD381">
            <v>230.89156398443313</v>
          </cell>
          <cell r="AE381">
            <v>236.66385308404392</v>
          </cell>
          <cell r="AF381">
            <v>242.58044941114503</v>
          </cell>
          <cell r="AG381">
            <v>248.64496064642361</v>
          </cell>
          <cell r="AH381">
            <v>254.8610846625842</v>
          </cell>
          <cell r="AI381">
            <v>261.23261177914878</v>
          </cell>
          <cell r="AJ381">
            <v>267.76342707362744</v>
          </cell>
          <cell r="AK381">
            <v>274.45751275046814</v>
          </cell>
          <cell r="AL381">
            <v>281.3189505692298</v>
          </cell>
          <cell r="AM381">
            <v>288.35192433346054</v>
          </cell>
          <cell r="AN381">
            <v>295.56072244179705</v>
          </cell>
          <cell r="AO381">
            <v>302.94974050284196</v>
          </cell>
          <cell r="AP381">
            <v>310.52348401541298</v>
          </cell>
          <cell r="AQ381">
            <v>318.28657111579832</v>
          </cell>
          <cell r="AR381">
            <v>326.24373539369321</v>
          </cell>
          <cell r="AS381">
            <v>334.39982877853549</v>
          </cell>
          <cell r="AT381">
            <v>342.75982449799886</v>
          </cell>
          <cell r="AU381">
            <v>351.32882011044876</v>
          </cell>
          <cell r="AV381">
            <v>360.11204061320996</v>
          </cell>
          <cell r="AW381">
            <v>369.1148416285402</v>
          </cell>
          <cell r="AX381">
            <v>378.34271266925367</v>
          </cell>
          <cell r="AY381">
            <v>387.80128048598499</v>
          </cell>
          <cell r="AZ381">
            <v>397.49631249813461</v>
          </cell>
          <cell r="BA381">
            <v>407.433720310588</v>
          </cell>
          <cell r="BB381">
            <v>417.61956331835268</v>
          </cell>
          <cell r="BC381">
            <v>428.06005240131145</v>
          </cell>
          <cell r="BD381">
            <v>438.76155371134428</v>
          </cell>
          <cell r="BE381">
            <v>449.73059255412784</v>
          </cell>
          <cell r="BF381">
            <v>460.97385736798094</v>
          </cell>
        </row>
        <row r="382">
          <cell r="C382" t="str">
            <v>Coal - Hard coking export non premium (NSW &amp; QLD)</v>
          </cell>
          <cell r="E382" t="str">
            <v>nom</v>
          </cell>
          <cell r="F382" t="str">
            <v>$/t</v>
          </cell>
          <cell r="H382">
            <v>1</v>
          </cell>
          <cell r="I382">
            <v>42.9</v>
          </cell>
          <cell r="J382">
            <v>90</v>
          </cell>
          <cell r="K382">
            <v>227.70239999999998</v>
          </cell>
          <cell r="L382">
            <v>347.52</v>
          </cell>
          <cell r="M382">
            <v>232.79999999999998</v>
          </cell>
          <cell r="N382">
            <v>223.19999999999996</v>
          </cell>
          <cell r="O382">
            <v>209.99999999999997</v>
          </cell>
          <cell r="P382">
            <v>199.2</v>
          </cell>
          <cell r="Q382">
            <v>186</v>
          </cell>
          <cell r="R382">
            <v>175.2</v>
          </cell>
          <cell r="S382">
            <v>172.8</v>
          </cell>
          <cell r="T382">
            <v>172.79999999999998</v>
          </cell>
          <cell r="U382">
            <v>177.48616682448716</v>
          </cell>
          <cell r="V382">
            <v>181.92332099509935</v>
          </cell>
          <cell r="W382">
            <v>186.4714040199768</v>
          </cell>
          <cell r="X382">
            <v>191.1331891204762</v>
          </cell>
          <cell r="Y382">
            <v>195.9115188484881</v>
          </cell>
          <cell r="Z382">
            <v>200.80930681970028</v>
          </cell>
          <cell r="AA382">
            <v>205.82953949019279</v>
          </cell>
          <cell r="AB382">
            <v>210.97527797744758</v>
          </cell>
          <cell r="AC382">
            <v>216.24965992688374</v>
          </cell>
          <cell r="AD382">
            <v>221.65590142505582</v>
          </cell>
          <cell r="AE382">
            <v>227.19729896068219</v>
          </cell>
          <cell r="AF382">
            <v>232.87723143469924</v>
          </cell>
          <cell r="AG382">
            <v>238.69916222056671</v>
          </cell>
          <cell r="AH382">
            <v>244.66664127608084</v>
          </cell>
          <cell r="AI382">
            <v>250.78330730798285</v>
          </cell>
          <cell r="AJ382">
            <v>257.05288999068239</v>
          </cell>
          <cell r="AK382">
            <v>263.47921224044944</v>
          </cell>
          <cell r="AL382">
            <v>270.06619254646063</v>
          </cell>
          <cell r="AM382">
            <v>276.81784736012213</v>
          </cell>
          <cell r="AN382">
            <v>283.73829354412516</v>
          </cell>
          <cell r="AO382">
            <v>290.83175088272827</v>
          </cell>
          <cell r="AP382">
            <v>298.10254465479647</v>
          </cell>
          <cell r="AQ382">
            <v>305.55510827116638</v>
          </cell>
          <cell r="AR382">
            <v>313.19398597794549</v>
          </cell>
          <cell r="AS382">
            <v>321.02383562739408</v>
          </cell>
          <cell r="AT382">
            <v>329.0494315180789</v>
          </cell>
          <cell r="AU382">
            <v>337.27566730603087</v>
          </cell>
          <cell r="AV382">
            <v>345.70755898868157</v>
          </cell>
          <cell r="AW382">
            <v>354.3502479633986</v>
          </cell>
          <cell r="AX382">
            <v>363.20900416248355</v>
          </cell>
          <cell r="AY382">
            <v>372.28922926654565</v>
          </cell>
          <cell r="AZ382">
            <v>381.59645999820924</v>
          </cell>
          <cell r="BA382">
            <v>391.13637149816446</v>
          </cell>
          <cell r="BB382">
            <v>400.91478078561858</v>
          </cell>
          <cell r="BC382">
            <v>410.93765030525907</v>
          </cell>
          <cell r="BD382">
            <v>421.21109156289049</v>
          </cell>
          <cell r="BE382">
            <v>431.74136885196276</v>
          </cell>
          <cell r="BF382">
            <v>442.53490307326172</v>
          </cell>
        </row>
        <row r="383">
          <cell r="C383" t="str">
            <v>Coal - Thermal domestic (QLD)</v>
          </cell>
          <cell r="E383" t="str">
            <v>nom</v>
          </cell>
          <cell r="F383" t="str">
            <v>$/t</v>
          </cell>
          <cell r="H383">
            <v>1</v>
          </cell>
          <cell r="I383">
            <v>28.36881</v>
          </cell>
          <cell r="J383">
            <v>31.544304845486717</v>
          </cell>
          <cell r="K383">
            <v>34.968000000000004</v>
          </cell>
          <cell r="L383">
            <v>33.263999999999996</v>
          </cell>
          <cell r="M383">
            <v>32.603999999999992</v>
          </cell>
          <cell r="N383">
            <v>34.060675437158409</v>
          </cell>
          <cell r="O383">
            <v>35.367193557945448</v>
          </cell>
          <cell r="P383">
            <v>37.277959401888943</v>
          </cell>
          <cell r="Q383">
            <v>37.889201721818004</v>
          </cell>
          <cell r="R383">
            <v>38.043719285825709</v>
          </cell>
          <cell r="S383">
            <v>38.214788502827538</v>
          </cell>
          <cell r="T383">
            <v>38.401992778662915</v>
          </cell>
          <cell r="U383">
            <v>39.362042598129477</v>
          </cell>
          <cell r="V383">
            <v>40.346093663082712</v>
          </cell>
          <cell r="W383">
            <v>41.354746004659773</v>
          </cell>
          <cell r="X383">
            <v>42.388614654776276</v>
          </cell>
          <cell r="Y383">
            <v>43.448330021145665</v>
          </cell>
          <cell r="Z383">
            <v>44.534538271674315</v>
          </cell>
          <cell r="AA383">
            <v>45.647901728466174</v>
          </cell>
          <cell r="AB383">
            <v>46.789099271677813</v>
          </cell>
          <cell r="AC383">
            <v>47.958826753469751</v>
          </cell>
          <cell r="AD383">
            <v>49.157797422306494</v>
          </cell>
          <cell r="AE383">
            <v>50.386742357864151</v>
          </cell>
          <cell r="AF383">
            <v>51.646410916810765</v>
          </cell>
          <cell r="AG383">
            <v>52.937571189731024</v>
          </cell>
          <cell r="AH383">
            <v>54.261010469474293</v>
          </cell>
          <cell r="AI383">
            <v>55.617535731211142</v>
          </cell>
          <cell r="AJ383">
            <v>57.007974124491419</v>
          </cell>
          <cell r="AK383">
            <v>58.433173477603702</v>
          </cell>
          <cell r="AL383">
            <v>59.894002814543775</v>
          </cell>
          <cell r="AM383">
            <v>61.39135288490737</v>
          </cell>
          <cell r="AN383">
            <v>62.926136707030054</v>
          </cell>
          <cell r="AO383">
            <v>64.499290124705809</v>
          </cell>
          <cell r="AP383">
            <v>66.111772377823442</v>
          </cell>
          <cell r="AQ383">
            <v>67.764566687269038</v>
          </cell>
          <cell r="AR383">
            <v>69.458680854450733</v>
          </cell>
          <cell r="AS383">
            <v>71.195147875811998</v>
          </cell>
          <cell r="AT383">
            <v>72.975026572707293</v>
          </cell>
          <cell r="AU383">
            <v>74.79940223702495</v>
          </cell>
          <cell r="AV383">
            <v>76.669387292950574</v>
          </cell>
          <cell r="AW383">
            <v>78.586121975274338</v>
          </cell>
          <cell r="AX383">
            <v>80.550775024656204</v>
          </cell>
          <cell r="AY383">
            <v>82.564544400272581</v>
          </cell>
          <cell r="AZ383">
            <v>84.628658010279409</v>
          </cell>
          <cell r="BA383">
            <v>86.744374460536392</v>
          </cell>
          <cell r="BB383">
            <v>88.912983822049796</v>
          </cell>
          <cell r="BC383">
            <v>91.135808417601055</v>
          </cell>
          <cell r="BD383">
            <v>93.414203628041079</v>
          </cell>
          <cell r="BE383">
            <v>95.749558718742094</v>
          </cell>
          <cell r="BF383">
            <v>98.143297686710639</v>
          </cell>
        </row>
        <row r="384">
          <cell r="C384" t="str">
            <v>Coal - Thermal export (SA)</v>
          </cell>
          <cell r="E384" t="str">
            <v>nom</v>
          </cell>
          <cell r="F384" t="str">
            <v>$/t</v>
          </cell>
          <cell r="H384">
            <v>1</v>
          </cell>
          <cell r="I384">
            <v>45.8</v>
          </cell>
          <cell r="J384">
            <v>52.5</v>
          </cell>
          <cell r="K384">
            <v>79.95</v>
          </cell>
          <cell r="L384">
            <v>105.53661109057803</v>
          </cell>
          <cell r="M384">
            <v>100.42452503984612</v>
          </cell>
          <cell r="N384">
            <v>99.657177639526466</v>
          </cell>
          <cell r="O384">
            <v>102.47262023840938</v>
          </cell>
          <cell r="P384">
            <v>105.35844890226431</v>
          </cell>
          <cell r="Q384">
            <v>108.31642328271566</v>
          </cell>
          <cell r="R384">
            <v>111.34834702267827</v>
          </cell>
          <cell r="S384">
            <v>98.866073112539041</v>
          </cell>
          <cell r="T384">
            <v>96.160093361405174</v>
          </cell>
          <cell r="U384">
            <v>96.576976831742698</v>
          </cell>
          <cell r="V384">
            <v>98.991401252536264</v>
          </cell>
          <cell r="W384">
            <v>101.46618628384965</v>
          </cell>
          <cell r="X384">
            <v>104.00284094094589</v>
          </cell>
          <cell r="Y384">
            <v>106.60291196446953</v>
          </cell>
          <cell r="Z384">
            <v>109.26798476358125</v>
          </cell>
          <cell r="AA384">
            <v>111.99968438267078</v>
          </cell>
          <cell r="AB384">
            <v>114.79967649223754</v>
          </cell>
          <cell r="AC384">
            <v>117.66966840454346</v>
          </cell>
          <cell r="AD384">
            <v>120.61141011465705</v>
          </cell>
          <cell r="AE384">
            <v>123.62669536752345</v>
          </cell>
          <cell r="AF384">
            <v>126.71736275171155</v>
          </cell>
          <cell r="AG384">
            <v>129.88529682050432</v>
          </cell>
          <cell r="AH384">
            <v>133.13242924101692</v>
          </cell>
          <cell r="AI384">
            <v>136.46073997204232</v>
          </cell>
          <cell r="AJ384">
            <v>139.87225847134337</v>
          </cell>
          <cell r="AK384">
            <v>143.36906493312694</v>
          </cell>
          <cell r="AL384">
            <v>146.9532915564551</v>
          </cell>
          <cell r="AM384">
            <v>150.62712384536647</v>
          </cell>
          <cell r="AN384">
            <v>154.39280194150064</v>
          </cell>
          <cell r="AO384">
            <v>158.25262199003814</v>
          </cell>
          <cell r="AP384">
            <v>162.20893753978908</v>
          </cell>
          <cell r="AQ384">
            <v>166.2641609782838</v>
          </cell>
          <cell r="AR384">
            <v>170.42076500274086</v>
          </cell>
          <cell r="AS384">
            <v>174.68128412780936</v>
          </cell>
          <cell r="AT384">
            <v>179.04831623100458</v>
          </cell>
          <cell r="AU384">
            <v>183.52452413677969</v>
          </cell>
          <cell r="AV384">
            <v>188.11263724019915</v>
          </cell>
          <cell r="AW384">
            <v>192.81545317120413</v>
          </cell>
          <cell r="AX384">
            <v>197.63583950048422</v>
          </cell>
          <cell r="AY384">
            <v>202.5767354879963</v>
          </cell>
          <cell r="AZ384">
            <v>207.64115387519621</v>
          </cell>
          <cell r="BA384">
            <v>212.83218272207611</v>
          </cell>
          <cell r="BB384">
            <v>218.15298729012801</v>
          </cell>
          <cell r="BC384">
            <v>223.60681197238122</v>
          </cell>
          <cell r="BD384">
            <v>229.19698227169073</v>
          </cell>
          <cell r="BE384">
            <v>234.92690682848297</v>
          </cell>
          <cell r="BF384">
            <v>240.80007949919502</v>
          </cell>
        </row>
        <row r="385">
          <cell r="C385" t="str">
            <v>Coal - ESKOM (SA)</v>
          </cell>
          <cell r="E385" t="str">
            <v>nom</v>
          </cell>
          <cell r="F385" t="str">
            <v>$/t</v>
          </cell>
          <cell r="H385">
            <v>1</v>
          </cell>
          <cell r="I385">
            <v>6.0955866988507399</v>
          </cell>
          <cell r="J385">
            <v>6.7587858958254232</v>
          </cell>
          <cell r="K385">
            <v>8.8023106546854937</v>
          </cell>
          <cell r="L385">
            <v>10.760055830478366</v>
          </cell>
          <cell r="M385">
            <v>11.816299183822634</v>
          </cell>
          <cell r="N385">
            <v>11.789395479123092</v>
          </cell>
          <cell r="O385">
            <v>11.901724204540541</v>
          </cell>
          <cell r="P385">
            <v>11.891323111775927</v>
          </cell>
          <cell r="Q385">
            <v>11.657844583673647</v>
          </cell>
          <cell r="R385">
            <v>12.255174886251195</v>
          </cell>
          <cell r="S385">
            <v>12.891559126036119</v>
          </cell>
          <cell r="T385">
            <v>13.570355203588072</v>
          </cell>
          <cell r="U385">
            <v>13.708994649778576</v>
          </cell>
          <cell r="V385">
            <v>13.849050484541937</v>
          </cell>
          <cell r="W385">
            <v>13.990537178194103</v>
          </cell>
          <cell r="X385">
            <v>14.133469348884788</v>
          </cell>
          <cell r="Y385">
            <v>14.277861764107763</v>
          </cell>
          <cell r="Z385">
            <v>14.423729342226654</v>
          </cell>
          <cell r="AA385">
            <v>14.571087154016228</v>
          </cell>
          <cell r="AB385">
            <v>14.719950424219514</v>
          </cell>
          <cell r="AC385">
            <v>14.87033453312079</v>
          </cell>
          <cell r="AD385">
            <v>15.022255018134642</v>
          </cell>
          <cell r="AE385">
            <v>15.175727575411253</v>
          </cell>
          <cell r="AF385">
            <v>15.330768061458121</v>
          </cell>
          <cell r="AG385">
            <v>15.487392494778303</v>
          </cell>
          <cell r="AH385">
            <v>15.645617057525435</v>
          </cell>
          <cell r="AI385">
            <v>15.805458097175634</v>
          </cell>
          <cell r="AJ385">
            <v>15.966932128216486</v>
          </cell>
          <cell r="AK385">
            <v>16.130055833853312</v>
          </cell>
          <cell r="AL385">
            <v>16.29484606773282</v>
          </cell>
          <cell r="AM385">
            <v>16.461319855684415</v>
          </cell>
          <cell r="AN385">
            <v>16.629494397479267</v>
          </cell>
          <cell r="AO385">
            <v>16.799387068607356</v>
          </cell>
          <cell r="AP385">
            <v>16.971015422072696</v>
          </cell>
          <cell r="AQ385">
            <v>17.144397190206849</v>
          </cell>
          <cell r="AR385">
            <v>17.319550286501023</v>
          </cell>
          <cell r="AS385">
            <v>17.496492807456857</v>
          </cell>
          <cell r="AT385">
            <v>17.675243034456113</v>
          </cell>
          <cell r="AU385">
            <v>17.855819435649469</v>
          </cell>
          <cell r="AV385">
            <v>18.038240667864635</v>
          </cell>
          <cell r="AW385">
            <v>18.222525578533926</v>
          </cell>
          <cell r="AX385">
            <v>18.408693207641544</v>
          </cell>
          <cell r="AY385">
            <v>18.596762789690764</v>
          </cell>
          <cell r="AZ385">
            <v>18.786753755691208</v>
          </cell>
          <cell r="BA385">
            <v>18.978685735166415</v>
          </cell>
          <cell r="BB385">
            <v>19.172578558181939</v>
          </cell>
          <cell r="BC385">
            <v>19.368452257394129</v>
          </cell>
          <cell r="BD385">
            <v>19.566327070119911</v>
          </cell>
          <cell r="BE385">
            <v>19.76622344042762</v>
          </cell>
          <cell r="BF385">
            <v>19.968162021249292</v>
          </cell>
        </row>
        <row r="386">
          <cell r="C386" t="str">
            <v>Coal - Thermal export (COL)</v>
          </cell>
          <cell r="E386" t="str">
            <v>nom</v>
          </cell>
          <cell r="F386" t="str">
            <v>$/t</v>
          </cell>
          <cell r="H386">
            <v>1</v>
          </cell>
          <cell r="I386">
            <v>49.3</v>
          </cell>
          <cell r="J386">
            <v>53.5</v>
          </cell>
          <cell r="K386">
            <v>76.73</v>
          </cell>
          <cell r="L386">
            <v>107.05</v>
          </cell>
          <cell r="M386">
            <v>101.95</v>
          </cell>
          <cell r="N386">
            <v>101.2</v>
          </cell>
          <cell r="O386">
            <v>104.05</v>
          </cell>
          <cell r="P386">
            <v>106.95</v>
          </cell>
          <cell r="Q386">
            <v>109.95</v>
          </cell>
          <cell r="R386">
            <v>113.05</v>
          </cell>
          <cell r="S386">
            <v>100.55</v>
          </cell>
          <cell r="T386">
            <v>97.85</v>
          </cell>
          <cell r="U386">
            <v>98.308436575738085</v>
          </cell>
          <cell r="V386">
            <v>100.76614749013154</v>
          </cell>
          <cell r="W386">
            <v>103.28530117738481</v>
          </cell>
          <cell r="X386">
            <v>105.86743370681944</v>
          </cell>
          <cell r="Y386">
            <v>108.51411954948991</v>
          </cell>
          <cell r="Z386">
            <v>111.22697253822714</v>
          </cell>
          <cell r="AA386">
            <v>114.00764685168282</v>
          </cell>
          <cell r="AB386">
            <v>116.85783802297487</v>
          </cell>
          <cell r="AC386">
            <v>119.77928397354924</v>
          </cell>
          <cell r="AD386">
            <v>122.77376607288797</v>
          </cell>
          <cell r="AE386">
            <v>125.84311022471014</v>
          </cell>
          <cell r="AF386">
            <v>128.9891879803279</v>
          </cell>
          <cell r="AG386">
            <v>132.21391767983607</v>
          </cell>
          <cell r="AH386">
            <v>135.51926562183198</v>
          </cell>
          <cell r="AI386">
            <v>138.90724726237775</v>
          </cell>
          <cell r="AJ386">
            <v>142.37992844393719</v>
          </cell>
          <cell r="AK386">
            <v>145.93942665503562</v>
          </cell>
          <cell r="AL386">
            <v>149.58791232141149</v>
          </cell>
          <cell r="AM386">
            <v>153.32761012944675</v>
          </cell>
          <cell r="AN386">
            <v>157.16080038268294</v>
          </cell>
          <cell r="AO386">
            <v>161.08982039225</v>
          </cell>
          <cell r="AP386">
            <v>165.11706590205623</v>
          </cell>
          <cell r="AQ386">
            <v>169.24499254960764</v>
          </cell>
          <cell r="AR386">
            <v>173.47611736334781</v>
          </cell>
          <cell r="AS386">
            <v>177.81302029743148</v>
          </cell>
          <cell r="AT386">
            <v>182.25834580486725</v>
          </cell>
          <cell r="AU386">
            <v>186.81480444998888</v>
          </cell>
          <cell r="AV386">
            <v>191.48517456123861</v>
          </cell>
          <cell r="AW386">
            <v>196.27230392526957</v>
          </cell>
          <cell r="AX386">
            <v>201.1791115234013</v>
          </cell>
          <cell r="AY386">
            <v>206.20858931148632</v>
          </cell>
          <cell r="AZ386">
            <v>211.36380404427345</v>
          </cell>
          <cell r="BA386">
            <v>216.64789914538031</v>
          </cell>
          <cell r="BB386">
            <v>222.06409662401481</v>
          </cell>
          <cell r="BC386">
            <v>227.61569903961515</v>
          </cell>
          <cell r="BD386">
            <v>233.30609151560554</v>
          </cell>
          <cell r="BE386">
            <v>239.13874380349566</v>
          </cell>
          <cell r="BF386">
            <v>245.11721239858301</v>
          </cell>
        </row>
        <row r="387">
          <cell r="C387" t="str">
            <v>Coal - Inland sales (SA)</v>
          </cell>
          <cell r="E387" t="str">
            <v>nom</v>
          </cell>
          <cell r="F387" t="str">
            <v>$/t</v>
          </cell>
          <cell r="H387">
            <v>1</v>
          </cell>
          <cell r="I387">
            <v>26.343797960874735</v>
          </cell>
          <cell r="J387">
            <v>27.385703017732475</v>
          </cell>
          <cell r="K387">
            <v>28.942233632862646</v>
          </cell>
          <cell r="L387">
            <v>28.234386499175233</v>
          </cell>
          <cell r="M387">
            <v>39.201773663052748</v>
          </cell>
          <cell r="N387">
            <v>38.51517322798049</v>
          </cell>
          <cell r="O387">
            <v>38.29725021405406</v>
          </cell>
          <cell r="P387">
            <v>37.696720173928831</v>
          </cell>
          <cell r="Q387">
            <v>36.956569169893257</v>
          </cell>
          <cell r="R387">
            <v>38.850167809507653</v>
          </cell>
          <cell r="S387">
            <v>40.867571456248527</v>
          </cell>
          <cell r="T387">
            <v>43.019425001065279</v>
          </cell>
          <cell r="U387">
            <v>43.458926338215591</v>
          </cell>
          <cell r="V387">
            <v>43.902917773161299</v>
          </cell>
          <cell r="W387">
            <v>44.351445178295741</v>
          </cell>
          <cell r="X387">
            <v>44.804554894660541</v>
          </cell>
          <cell r="Y387">
            <v>45.262293736733376</v>
          </cell>
          <cell r="Z387">
            <v>45.724708997264905</v>
          </cell>
          <cell r="AA387">
            <v>46.191848452164841</v>
          </cell>
          <cell r="AB387">
            <v>46.663760365438144</v>
          </cell>
          <cell r="AC387">
            <v>47.140493494171579</v>
          </cell>
          <cell r="AD387">
            <v>47.622097093571156</v>
          </cell>
          <cell r="AE387">
            <v>48.108620922051138</v>
          </cell>
          <cell r="AF387">
            <v>48.600115246374976</v>
          </cell>
          <cell r="AG387">
            <v>49.096630846848747</v>
          </cell>
          <cell r="AH387">
            <v>49.59821902256774</v>
          </cell>
          <cell r="AI387">
            <v>50.104931596716575</v>
          </cell>
          <cell r="AJ387">
            <v>50.616820921923399</v>
          </cell>
          <cell r="AK387">
            <v>51.133939885669001</v>
          </cell>
          <cell r="AL387">
            <v>51.656341915750943</v>
          </cell>
          <cell r="AM387">
            <v>52.184080985803682</v>
          </cell>
          <cell r="AN387">
            <v>52.717211620874984</v>
          </cell>
          <cell r="AO387">
            <v>53.255788903059397</v>
          </cell>
          <cell r="AP387">
            <v>53.799868477189214</v>
          </cell>
          <cell r="AQ387">
            <v>54.34950655658357</v>
          </cell>
          <cell r="AR387">
            <v>54.904759928856336</v>
          </cell>
          <cell r="AS387">
            <v>55.465685961783336</v>
          </cell>
          <cell r="AT387">
            <v>56.032342609229431</v>
          </cell>
          <cell r="AU387">
            <v>56.604788417136206</v>
          </cell>
          <cell r="AV387">
            <v>57.183082529570882</v>
          </cell>
          <cell r="AW387">
            <v>57.767284694836924</v>
          </cell>
          <cell r="AX387">
            <v>58.357455271647162</v>
          </cell>
          <cell r="AY387">
            <v>58.953655235359889</v>
          </cell>
          <cell r="AZ387">
            <v>59.555946184278831</v>
          </cell>
          <cell r="BA387">
            <v>60.16439034601725</v>
          </cell>
          <cell r="BB387">
            <v>60.77905058392728</v>
          </cell>
          <cell r="BC387">
            <v>61.399990403594792</v>
          </cell>
          <cell r="BD387">
            <v>62.027273959400745</v>
          </cell>
          <cell r="BE387">
            <v>62.660966061149416</v>
          </cell>
          <cell r="BF387">
            <v>63.301132180764512</v>
          </cell>
        </row>
        <row r="388">
          <cell r="C388" t="str">
            <v>Coal - Semi Hard coking export premium (NSW &amp; QLD)</v>
          </cell>
          <cell r="E388" t="str">
            <v>nom</v>
          </cell>
          <cell r="F388" t="str">
            <v>$/t</v>
          </cell>
          <cell r="H388">
            <v>1</v>
          </cell>
          <cell r="I388">
            <v>0</v>
          </cell>
          <cell r="J388">
            <v>0</v>
          </cell>
          <cell r="K388">
            <v>199.2396</v>
          </cell>
          <cell r="L388">
            <v>304.08</v>
          </cell>
          <cell r="M388">
            <v>203.70000000000002</v>
          </cell>
          <cell r="N388">
            <v>195.29999999999998</v>
          </cell>
          <cell r="O388">
            <v>183.74999999999997</v>
          </cell>
          <cell r="P388">
            <v>174.3</v>
          </cell>
          <cell r="Q388">
            <v>162.75</v>
          </cell>
          <cell r="R388">
            <v>153.29999999999998</v>
          </cell>
          <cell r="S388">
            <v>151.20000000000002</v>
          </cell>
          <cell r="T388">
            <v>151.19999999999999</v>
          </cell>
          <cell r="U388">
            <v>155.30039597142624</v>
          </cell>
          <cell r="V388">
            <v>159.18290587071189</v>
          </cell>
          <cell r="W388">
            <v>163.16247851747968</v>
          </cell>
          <cell r="X388">
            <v>167.24154048041666</v>
          </cell>
          <cell r="Y388">
            <v>171.42257899242705</v>
          </cell>
          <cell r="Z388">
            <v>175.70814346723773</v>
          </cell>
          <cell r="AA388">
            <v>180.10084705391867</v>
          </cell>
          <cell r="AB388">
            <v>184.6033682302666</v>
          </cell>
          <cell r="AC388">
            <v>189.21845243602326</v>
          </cell>
          <cell r="AD388">
            <v>193.94891374692381</v>
          </cell>
          <cell r="AE388">
            <v>198.79763659059688</v>
          </cell>
          <cell r="AF388">
            <v>203.7675775053618</v>
          </cell>
          <cell r="AG388">
            <v>208.86176694299584</v>
          </cell>
          <cell r="AH388">
            <v>214.08331111657071</v>
          </cell>
          <cell r="AI388">
            <v>219.43539389448497</v>
          </cell>
          <cell r="AJ388">
            <v>224.92127874184706</v>
          </cell>
          <cell r="AK388">
            <v>230.54431071039323</v>
          </cell>
          <cell r="AL388">
            <v>236.30791847815303</v>
          </cell>
          <cell r="AM388">
            <v>242.21561644010683</v>
          </cell>
          <cell r="AN388">
            <v>248.27100685110952</v>
          </cell>
          <cell r="AO388">
            <v>254.47778202238723</v>
          </cell>
          <cell r="AP388">
            <v>260.83972657294692</v>
          </cell>
          <cell r="AQ388">
            <v>267.36071973727059</v>
          </cell>
          <cell r="AR388">
            <v>274.04473773070231</v>
          </cell>
          <cell r="AS388">
            <v>280.89585617396978</v>
          </cell>
          <cell r="AT388">
            <v>287.91825257831903</v>
          </cell>
          <cell r="AU388">
            <v>295.11620889277697</v>
          </cell>
          <cell r="AV388">
            <v>302.49411411509635</v>
          </cell>
          <cell r="AW388">
            <v>310.05646696797373</v>
          </cell>
          <cell r="AX388">
            <v>317.80787864217308</v>
          </cell>
          <cell r="AY388">
            <v>325.75307560822739</v>
          </cell>
          <cell r="AZ388">
            <v>333.89690249843306</v>
          </cell>
          <cell r="BA388">
            <v>342.24432506089386</v>
          </cell>
          <cell r="BB388">
            <v>350.80043318741622</v>
          </cell>
          <cell r="BC388">
            <v>359.57044401710164</v>
          </cell>
          <cell r="BD388">
            <v>368.55970511752918</v>
          </cell>
          <cell r="BE388">
            <v>377.77369774546736</v>
          </cell>
          <cell r="BF388">
            <v>387.21804018910399</v>
          </cell>
        </row>
        <row r="389">
          <cell r="C389" t="str">
            <v>Copper</v>
          </cell>
          <cell r="E389" t="str">
            <v>nom</v>
          </cell>
          <cell r="F389" t="str">
            <v>$/lb</v>
          </cell>
          <cell r="I389">
            <v>2.985365853658537</v>
          </cell>
          <cell r="J389">
            <v>3.3090325018896447</v>
          </cell>
          <cell r="K389">
            <v>4.0176991953261787</v>
          </cell>
          <cell r="L389">
            <v>3.3664999999999998</v>
          </cell>
          <cell r="M389">
            <v>3.2879</v>
          </cell>
          <cell r="N389">
            <v>3.21</v>
          </cell>
          <cell r="O389">
            <v>3.12</v>
          </cell>
          <cell r="P389">
            <v>3.12</v>
          </cell>
          <cell r="Q389">
            <v>3.12</v>
          </cell>
          <cell r="R389">
            <v>3.12</v>
          </cell>
          <cell r="S389">
            <v>3.12</v>
          </cell>
          <cell r="T389">
            <v>3.12</v>
          </cell>
          <cell r="U389">
            <v>1.9238441599948746</v>
          </cell>
          <cell r="V389">
            <v>1.9719402639947463</v>
          </cell>
          <cell r="W389">
            <v>2.0212387705946147</v>
          </cell>
          <cell r="X389">
            <v>2.0717697398594801</v>
          </cell>
          <cell r="Y389">
            <v>2.1235639833559667</v>
          </cell>
          <cell r="Z389">
            <v>2.1766530829398656</v>
          </cell>
          <cell r="AA389">
            <v>2.2310694100133626</v>
          </cell>
          <cell r="AB389">
            <v>2.2868461452636959</v>
          </cell>
          <cell r="AC389">
            <v>2.3440172988952881</v>
          </cell>
          <cell r="AD389">
            <v>2.4026177313676702</v>
          </cell>
          <cell r="AE389">
            <v>2.462683174651862</v>
          </cell>
          <cell r="AF389">
            <v>2.5242502540181584</v>
          </cell>
          <cell r="AG389">
            <v>2.587356510368612</v>
          </cell>
          <cell r="AH389">
            <v>2.652040423127827</v>
          </cell>
          <cell r="AI389">
            <v>2.7183414337060228</v>
          </cell>
          <cell r="AJ389">
            <v>2.786299969548673</v>
          </cell>
          <cell r="AK389">
            <v>2.8559574687873894</v>
          </cell>
          <cell r="AL389">
            <v>2.9273564055070738</v>
          </cell>
          <cell r="AM389">
            <v>3.0005403156447503</v>
          </cell>
          <cell r="AN389">
            <v>3.075553823535869</v>
          </cell>
          <cell r="AO389">
            <v>3.152442669124266</v>
          </cell>
          <cell r="AP389">
            <v>3.2312537358523725</v>
          </cell>
          <cell r="AQ389">
            <v>3.3120350792486812</v>
          </cell>
          <cell r="AR389">
            <v>3.394835956229898</v>
          </cell>
          <cell r="AS389">
            <v>3.4797068551356451</v>
          </cell>
          <cell r="AT389">
            <v>3.5666995265140358</v>
          </cell>
          <cell r="AU389">
            <v>3.6558670146768861</v>
          </cell>
          <cell r="AV389">
            <v>3.7472636900438081</v>
          </cell>
          <cell r="AW389">
            <v>3.8409452822949031</v>
          </cell>
          <cell r="AX389">
            <v>3.9369689143522755</v>
          </cell>
          <cell r="AY389">
            <v>4.0353931372110825</v>
          </cell>
          <cell r="AZ389">
            <v>4.1362779656413586</v>
          </cell>
          <cell r="BA389">
            <v>4.2396849147823925</v>
          </cell>
          <cell r="BB389">
            <v>4.3456770376519529</v>
          </cell>
          <cell r="BC389">
            <v>4.4543189635932512</v>
          </cell>
          <cell r="BD389">
            <v>4.565676937683083</v>
          </cell>
          <cell r="BE389">
            <v>4.6798188611251597</v>
          </cell>
          <cell r="BF389">
            <v>4.7968143326532875</v>
          </cell>
        </row>
        <row r="390">
          <cell r="C390" t="str">
            <v>Copper premium (refined cathode)</v>
          </cell>
          <cell r="E390" t="str">
            <v>nom</v>
          </cell>
          <cell r="F390" t="str">
            <v>$/t</v>
          </cell>
          <cell r="I390">
            <v>115</v>
          </cell>
          <cell r="J390">
            <v>105</v>
          </cell>
          <cell r="K390">
            <v>100</v>
          </cell>
          <cell r="L390">
            <v>97.28</v>
          </cell>
          <cell r="M390">
            <v>88.954880000000017</v>
          </cell>
          <cell r="N390">
            <v>70.065049600000009</v>
          </cell>
          <cell r="O390">
            <v>71.886740889600006</v>
          </cell>
          <cell r="P390">
            <v>73.683909411839991</v>
          </cell>
          <cell r="Q390">
            <v>75.526007147135999</v>
          </cell>
          <cell r="R390">
            <v>77.414157325814386</v>
          </cell>
          <cell r="S390">
            <v>79.349511258959737</v>
          </cell>
          <cell r="T390">
            <v>81.333249040433728</v>
          </cell>
          <cell r="U390">
            <v>83.366580266444558</v>
          </cell>
          <cell r="V390">
            <v>85.450744773105669</v>
          </cell>
          <cell r="W390">
            <v>87.587013392433306</v>
          </cell>
          <cell r="X390">
            <v>89.776688727244135</v>
          </cell>
          <cell r="Y390">
            <v>92.021105945425219</v>
          </cell>
          <cell r="Z390">
            <v>94.321633594060856</v>
          </cell>
          <cell r="AA390">
            <v>96.679674433912368</v>
          </cell>
          <cell r="AB390">
            <v>99.096666294760169</v>
          </cell>
          <cell r="AC390">
            <v>101.57408295212916</v>
          </cell>
          <cell r="AD390">
            <v>104.11343502593238</v>
          </cell>
          <cell r="AE390">
            <v>106.71627090158069</v>
          </cell>
          <cell r="AF390">
            <v>109.3841776741202</v>
          </cell>
          <cell r="AG390">
            <v>112.11878211597319</v>
          </cell>
          <cell r="AH390">
            <v>114.9217516688725</v>
          </cell>
          <cell r="AI390">
            <v>117.79479546059432</v>
          </cell>
          <cell r="AJ390">
            <v>120.73966534710915</v>
          </cell>
          <cell r="AK390">
            <v>123.75815698078688</v>
          </cell>
          <cell r="AL390">
            <v>126.85211090530653</v>
          </cell>
          <cell r="AM390">
            <v>130.0234136779392</v>
          </cell>
          <cell r="AN390">
            <v>133.27399901988767</v>
          </cell>
          <cell r="AO390">
            <v>136.60584899538486</v>
          </cell>
          <cell r="AP390">
            <v>140.02099522026947</v>
          </cell>
          <cell r="AQ390">
            <v>143.5215201007762</v>
          </cell>
          <cell r="AR390">
            <v>147.10955810329557</v>
          </cell>
          <cell r="AS390">
            <v>150.78729705587796</v>
          </cell>
          <cell r="AT390">
            <v>154.55697948227487</v>
          </cell>
          <cell r="AU390">
            <v>158.42090396933173</v>
          </cell>
          <cell r="AV390">
            <v>162.38142656856502</v>
          </cell>
          <cell r="AW390">
            <v>166.44096223277913</v>
          </cell>
          <cell r="AX390">
            <v>170.6019862885986</v>
          </cell>
          <cell r="AY390">
            <v>174.86703594581357</v>
          </cell>
          <cell r="AZ390">
            <v>179.23871184445889</v>
          </cell>
          <cell r="BA390">
            <v>183.71967964057035</v>
          </cell>
          <cell r="BB390">
            <v>188.31267163158461</v>
          </cell>
          <cell r="BC390">
            <v>193.02048842237423</v>
          </cell>
          <cell r="BD390">
            <v>197.84600063293357</v>
          </cell>
          <cell r="BE390">
            <v>202.79215064875689</v>
          </cell>
          <cell r="BF390">
            <v>207.8619544149758</v>
          </cell>
        </row>
        <row r="391">
          <cell r="C391" t="str">
            <v>Gold</v>
          </cell>
          <cell r="E391" t="str">
            <v>nom</v>
          </cell>
          <cell r="F391" t="str">
            <v>$/oz</v>
          </cell>
          <cell r="I391">
            <v>487.80487804878055</v>
          </cell>
          <cell r="J391">
            <v>682.82249999999999</v>
          </cell>
          <cell r="K391">
            <v>932</v>
          </cell>
          <cell r="L391">
            <v>903</v>
          </cell>
          <cell r="M391">
            <v>937</v>
          </cell>
          <cell r="N391">
            <v>982</v>
          </cell>
          <cell r="O391">
            <v>964.31608802129131</v>
          </cell>
          <cell r="P391">
            <v>946.63217604258261</v>
          </cell>
          <cell r="Q391">
            <v>928.94826406387392</v>
          </cell>
          <cell r="R391">
            <v>911.26435208516523</v>
          </cell>
          <cell r="S391">
            <v>893.58044010645665</v>
          </cell>
          <cell r="T391">
            <v>875.89652812774784</v>
          </cell>
          <cell r="U391">
            <v>897.79394133094138</v>
          </cell>
          <cell r="V391">
            <v>920.23878986421494</v>
          </cell>
          <cell r="W391">
            <v>943.24475961082021</v>
          </cell>
          <cell r="X391">
            <v>966.82587860109061</v>
          </cell>
          <cell r="Y391">
            <v>990.99652556611784</v>
          </cell>
          <cell r="Z391">
            <v>1015.7714387052707</v>
          </cell>
          <cell r="AA391">
            <v>1041.1657246729023</v>
          </cell>
          <cell r="AB391">
            <v>1067.1948677897249</v>
          </cell>
          <cell r="AC391">
            <v>1093.8747394844679</v>
          </cell>
          <cell r="AD391">
            <v>1121.2216079715795</v>
          </cell>
          <cell r="AE391">
            <v>1149.2521481708688</v>
          </cell>
          <cell r="AF391">
            <v>1177.9834518751404</v>
          </cell>
          <cell r="AG391">
            <v>1207.433038172019</v>
          </cell>
          <cell r="AH391">
            <v>1237.6188641263193</v>
          </cell>
          <cell r="AI391">
            <v>1268.5593357294772</v>
          </cell>
          <cell r="AJ391">
            <v>1300.2733191227139</v>
          </cell>
          <cell r="AK391">
            <v>1332.7801521007818</v>
          </cell>
          <cell r="AL391">
            <v>1366.099655903301</v>
          </cell>
          <cell r="AM391">
            <v>1400.2521473008835</v>
          </cell>
          <cell r="AN391">
            <v>1435.2584509834057</v>
          </cell>
          <cell r="AO391">
            <v>1471.1399122579908</v>
          </cell>
          <cell r="AP391">
            <v>1507.9184100644404</v>
          </cell>
          <cell r="AQ391">
            <v>1545.6163703160514</v>
          </cell>
          <cell r="AR391">
            <v>1584.2567795739524</v>
          </cell>
          <cell r="AS391">
            <v>1623.863199063301</v>
          </cell>
          <cell r="AT391">
            <v>1664.4597790398834</v>
          </cell>
          <cell r="AU391">
            <v>1706.0712735158802</v>
          </cell>
          <cell r="AV391">
            <v>1748.723055353777</v>
          </cell>
          <cell r="AW391">
            <v>1792.4411317376214</v>
          </cell>
          <cell r="AX391">
            <v>1837.252160031062</v>
          </cell>
          <cell r="AY391">
            <v>1883.1834640318382</v>
          </cell>
          <cell r="AZ391">
            <v>1930.2630506326343</v>
          </cell>
          <cell r="BA391">
            <v>1978.51962689845</v>
          </cell>
          <cell r="BB391">
            <v>2027.9826175709113</v>
          </cell>
          <cell r="BC391">
            <v>2078.682183010184</v>
          </cell>
          <cell r="BD391">
            <v>2130.6492375854386</v>
          </cell>
          <cell r="BE391">
            <v>2183.9154685250742</v>
          </cell>
          <cell r="BF391">
            <v>2238.5133552382008</v>
          </cell>
        </row>
        <row r="392">
          <cell r="C392" t="str">
            <v>Silver</v>
          </cell>
          <cell r="E392" t="str">
            <v>nom</v>
          </cell>
          <cell r="F392" t="str">
            <v>$/oz</v>
          </cell>
          <cell r="I392">
            <v>9.7560975609756113</v>
          </cell>
          <cell r="J392">
            <v>13.225</v>
          </cell>
          <cell r="K392">
            <v>16.62</v>
          </cell>
          <cell r="L392">
            <v>16.97</v>
          </cell>
          <cell r="M392">
            <v>17.55</v>
          </cell>
          <cell r="N392">
            <v>18.149999999999999</v>
          </cell>
          <cell r="O392">
            <v>16.89764773549663</v>
          </cell>
          <cell r="P392">
            <v>15.645295470993263</v>
          </cell>
          <cell r="Q392">
            <v>14.392943206489896</v>
          </cell>
          <cell r="R392">
            <v>13.140590941986529</v>
          </cell>
          <cell r="S392">
            <v>11.888238677483162</v>
          </cell>
          <cell r="T392">
            <v>10.635886412979795</v>
          </cell>
          <cell r="U392">
            <v>10.901783573304289</v>
          </cell>
          <cell r="V392">
            <v>11.174328162636895</v>
          </cell>
          <cell r="W392">
            <v>11.453686366702817</v>
          </cell>
          <cell r="X392">
            <v>11.740028525870386</v>
          </cell>
          <cell r="Y392">
            <v>12.033529239017145</v>
          </cell>
          <cell r="Z392">
            <v>12.334367469992573</v>
          </cell>
          <cell r="AA392">
            <v>12.642726656742386</v>
          </cell>
          <cell r="AB392">
            <v>12.958794823160945</v>
          </cell>
          <cell r="AC392">
            <v>13.282764693739967</v>
          </cell>
          <cell r="AD392">
            <v>13.614833811083464</v>
          </cell>
          <cell r="AE392">
            <v>13.95520465636055</v>
          </cell>
          <cell r="AF392">
            <v>14.304084772769563</v>
          </cell>
          <cell r="AG392">
            <v>14.661686892088802</v>
          </cell>
          <cell r="AH392">
            <v>15.02822906439102</v>
          </cell>
          <cell r="AI392">
            <v>15.403934791000795</v>
          </cell>
          <cell r="AJ392">
            <v>15.789033160775812</v>
          </cell>
          <cell r="AK392">
            <v>16.183758989795209</v>
          </cell>
          <cell r="AL392">
            <v>16.588352964540086</v>
          </cell>
          <cell r="AM392">
            <v>17.003061788653586</v>
          </cell>
          <cell r="AN392">
            <v>17.428138333369926</v>
          </cell>
          <cell r="AO392">
            <v>17.863841791704171</v>
          </cell>
          <cell r="AP392">
            <v>18.310437836496778</v>
          </cell>
          <cell r="AQ392">
            <v>18.768198782409193</v>
          </cell>
          <cell r="AR392">
            <v>19.237403751969421</v>
          </cell>
          <cell r="AS392">
            <v>19.718338845768656</v>
          </cell>
          <cell r="AT392">
            <v>20.211297316912869</v>
          </cell>
          <cell r="AU392">
            <v>20.716579749835688</v>
          </cell>
          <cell r="AV392">
            <v>21.23449424358158</v>
          </cell>
          <cell r="AW392">
            <v>21.765356599671119</v>
          </cell>
          <cell r="AX392">
            <v>22.309490514662894</v>
          </cell>
          <cell r="AY392">
            <v>22.867227777529465</v>
          </cell>
          <cell r="AZ392">
            <v>23.4389084719677</v>
          </cell>
          <cell r="BA392">
            <v>24.024881183766894</v>
          </cell>
          <cell r="BB392">
            <v>24.625503213361064</v>
          </cell>
          <cell r="BC392">
            <v>25.241140793695092</v>
          </cell>
          <cell r="BD392">
            <v>25.872169313537469</v>
          </cell>
          <cell r="BE392">
            <v>26.518973546375904</v>
          </cell>
          <cell r="BF392">
            <v>27.181947885035296</v>
          </cell>
        </row>
        <row r="393">
          <cell r="C393" t="str">
            <v>Ferrochrome (CIF)</v>
          </cell>
          <cell r="E393" t="str">
            <v>nom</v>
          </cell>
          <cell r="F393" t="str">
            <v>USc/lb</v>
          </cell>
          <cell r="I393">
            <v>57.426989346171872</v>
          </cell>
          <cell r="J393">
            <v>91</v>
          </cell>
          <cell r="K393">
            <v>133.63999999999999</v>
          </cell>
          <cell r="L393">
            <v>235</v>
          </cell>
          <cell r="M393">
            <v>205</v>
          </cell>
          <cell r="N393">
            <v>186.54500534545068</v>
          </cell>
          <cell r="O393">
            <v>168.09001069090132</v>
          </cell>
          <cell r="P393">
            <v>149.635016036352</v>
          </cell>
          <cell r="Q393">
            <v>153.3758914372608</v>
          </cell>
          <cell r="R393">
            <v>157.21028872319229</v>
          </cell>
          <cell r="S393">
            <v>161.14054594127208</v>
          </cell>
          <cell r="T393">
            <v>165.16905958980388</v>
          </cell>
          <cell r="U393">
            <v>169.29828607954894</v>
          </cell>
          <cell r="V393">
            <v>173.53074323153768</v>
          </cell>
          <cell r="W393">
            <v>177.86901181232608</v>
          </cell>
          <cell r="X393">
            <v>182.31573710763425</v>
          </cell>
          <cell r="Y393">
            <v>186.87363053532508</v>
          </cell>
          <cell r="Z393">
            <v>191.54547129870818</v>
          </cell>
          <cell r="AA393">
            <v>196.33410808117588</v>
          </cell>
          <cell r="AB393">
            <v>201.24246078320525</v>
          </cell>
          <cell r="AC393">
            <v>206.27352230278535</v>
          </cell>
          <cell r="AD393">
            <v>211.430360360355</v>
          </cell>
          <cell r="AE393">
            <v>216.71611936936384</v>
          </cell>
          <cell r="AF393">
            <v>222.13402235359794</v>
          </cell>
          <cell r="AG393">
            <v>227.68737291243787</v>
          </cell>
          <cell r="AH393">
            <v>233.37955723524877</v>
          </cell>
          <cell r="AI393">
            <v>239.21404616612998</v>
          </cell>
          <cell r="AJ393">
            <v>245.1943973202832</v>
          </cell>
          <cell r="AK393">
            <v>251.32425725329028</v>
          </cell>
          <cell r="AL393">
            <v>257.6073636846225</v>
          </cell>
          <cell r="AM393">
            <v>264.04754777673804</v>
          </cell>
          <cell r="AN393">
            <v>270.6487364711565</v>
          </cell>
          <cell r="AO393">
            <v>277.41495488293538</v>
          </cell>
          <cell r="AP393">
            <v>284.35032875500877</v>
          </cell>
          <cell r="AQ393">
            <v>291.45908697388398</v>
          </cell>
          <cell r="AR393">
            <v>298.74556414823104</v>
          </cell>
          <cell r="AS393">
            <v>306.21420325193674</v>
          </cell>
          <cell r="AT393">
            <v>313.86955833323515</v>
          </cell>
          <cell r="AU393">
            <v>321.71629729156598</v>
          </cell>
          <cell r="AV393">
            <v>329.75920472385508</v>
          </cell>
          <cell r="AW393">
            <v>338.00318484195145</v>
          </cell>
          <cell r="AX393">
            <v>346.45326446300027</v>
          </cell>
          <cell r="AY393">
            <v>355.11459607457522</v>
          </cell>
          <cell r="AZ393">
            <v>363.99246097643959</v>
          </cell>
          <cell r="BA393">
            <v>373.09227250085058</v>
          </cell>
          <cell r="BB393">
            <v>382.41957931337186</v>
          </cell>
          <cell r="BC393">
            <v>391.98006879620613</v>
          </cell>
          <cell r="BD393">
            <v>401.77957051611128</v>
          </cell>
          <cell r="BE393">
            <v>411.82405977901402</v>
          </cell>
          <cell r="BF393">
            <v>422.11966127348933</v>
          </cell>
        </row>
        <row r="394">
          <cell r="C394" t="str">
            <v>Ferrovandium (CIF)</v>
          </cell>
          <cell r="E394" t="str">
            <v>nom</v>
          </cell>
          <cell r="F394" t="str">
            <v>$/Kg V</v>
          </cell>
          <cell r="I394">
            <v>37.063414634146348</v>
          </cell>
          <cell r="J394">
            <v>34.49</v>
          </cell>
          <cell r="K394">
            <v>49.19</v>
          </cell>
          <cell r="L394">
            <v>36.510959999999997</v>
          </cell>
          <cell r="M394">
            <v>29.093394999999994</v>
          </cell>
          <cell r="N394">
            <v>29.900277085380264</v>
          </cell>
          <cell r="O394">
            <v>30.70715917076053</v>
          </cell>
          <cell r="P394">
            <v>31.5140412561408</v>
          </cell>
          <cell r="Q394">
            <v>32.30189228754432</v>
          </cell>
          <cell r="R394">
            <v>33.109439594732926</v>
          </cell>
          <cell r="S394">
            <v>33.937175584601242</v>
          </cell>
          <cell r="T394">
            <v>34.78560497421627</v>
          </cell>
          <cell r="U394">
            <v>35.655245098571676</v>
          </cell>
          <cell r="V394">
            <v>36.546626226035968</v>
          </cell>
          <cell r="W394">
            <v>37.460291881686857</v>
          </cell>
          <cell r="X394">
            <v>38.396799178729033</v>
          </cell>
          <cell r="Y394">
            <v>39.356719158197251</v>
          </cell>
          <cell r="Z394">
            <v>40.340637137152179</v>
          </cell>
          <cell r="AA394">
            <v>41.349153065580985</v>
          </cell>
          <cell r="AB394">
            <v>42.382881892220503</v>
          </cell>
          <cell r="AC394">
            <v>43.442453939526011</v>
          </cell>
          <cell r="AD394">
            <v>44.528515288014155</v>
          </cell>
          <cell r="AE394">
            <v>45.641728170214506</v>
          </cell>
          <cell r="AF394">
            <v>46.782771374469867</v>
          </cell>
          <cell r="AG394">
            <v>47.952340658831609</v>
          </cell>
          <cell r="AH394">
            <v>49.151149175302393</v>
          </cell>
          <cell r="AI394">
            <v>50.379927904684955</v>
          </cell>
          <cell r="AJ394">
            <v>51.639426102302068</v>
          </cell>
          <cell r="AK394">
            <v>52.93041175485962</v>
          </cell>
          <cell r="AL394">
            <v>54.253672048731104</v>
          </cell>
          <cell r="AM394">
            <v>55.610013849949375</v>
          </cell>
          <cell r="AN394">
            <v>57.00026419619811</v>
          </cell>
          <cell r="AO394">
            <v>58.425270801103061</v>
          </cell>
          <cell r="AP394">
            <v>59.885902571130636</v>
          </cell>
          <cell r="AQ394">
            <v>61.383050135408901</v>
          </cell>
          <cell r="AR394">
            <v>62.917626388794112</v>
          </cell>
          <cell r="AS394">
            <v>64.490567048513952</v>
          </cell>
          <cell r="AT394">
            <v>66.102831224726799</v>
          </cell>
          <cell r="AU394">
            <v>67.755402005344962</v>
          </cell>
          <cell r="AV394">
            <v>69.449287055478578</v>
          </cell>
          <cell r="AW394">
            <v>71.185519231865541</v>
          </cell>
          <cell r="AX394">
            <v>72.965157212662177</v>
          </cell>
          <cell r="AY394">
            <v>74.789286142978725</v>
          </cell>
          <cell r="AZ394">
            <v>76.659018296553185</v>
          </cell>
          <cell r="BA394">
            <v>78.575493753967024</v>
          </cell>
          <cell r="BB394">
            <v>80.539881097816192</v>
          </cell>
          <cell r="BC394">
            <v>82.553378125261588</v>
          </cell>
          <cell r="BD394">
            <v>84.617212578393136</v>
          </cell>
          <cell r="BE394">
            <v>86.732642892852951</v>
          </cell>
          <cell r="BF394">
            <v>88.900958965174269</v>
          </cell>
        </row>
        <row r="395">
          <cell r="C395" t="str">
            <v>V2O5 (CIF)</v>
          </cell>
          <cell r="E395" t="str">
            <v>nom</v>
          </cell>
          <cell r="F395" t="str">
            <v>$/lb</v>
          </cell>
          <cell r="I395">
            <v>8.9365853658536594</v>
          </cell>
          <cell r="J395">
            <v>8.31</v>
          </cell>
          <cell r="K395">
            <v>10.66</v>
          </cell>
          <cell r="L395">
            <v>8.341569999999999</v>
          </cell>
          <cell r="M395">
            <v>5.4419299999999984</v>
          </cell>
          <cell r="N395">
            <v>5.5928575843157322</v>
          </cell>
          <cell r="O395">
            <v>5.743785168631466</v>
          </cell>
          <cell r="P395">
            <v>5.8947127529471999</v>
          </cell>
          <cell r="Q395">
            <v>6.0420805717708799</v>
          </cell>
          <cell r="R395">
            <v>6.1931325860651514</v>
          </cell>
          <cell r="S395">
            <v>6.347960900716779</v>
          </cell>
          <cell r="T395">
            <v>6.5066599232346984</v>
          </cell>
          <cell r="U395">
            <v>6.6693264213155654</v>
          </cell>
          <cell r="V395">
            <v>6.8360595818484544</v>
          </cell>
          <cell r="W395">
            <v>7.006961071394664</v>
          </cell>
          <cell r="X395">
            <v>7.1821350981795309</v>
          </cell>
          <cell r="Y395">
            <v>7.3616884756340184</v>
          </cell>
          <cell r="Z395">
            <v>7.545730687524868</v>
          </cell>
          <cell r="AA395">
            <v>7.7343739547129893</v>
          </cell>
          <cell r="AB395">
            <v>7.9277333035808137</v>
          </cell>
          <cell r="AC395">
            <v>8.1259266361703322</v>
          </cell>
          <cell r="AD395">
            <v>8.3290748020745902</v>
          </cell>
          <cell r="AE395">
            <v>8.5373016721264552</v>
          </cell>
          <cell r="AF395">
            <v>8.7507342139296149</v>
          </cell>
          <cell r="AG395">
            <v>8.9695025692778554</v>
          </cell>
          <cell r="AH395">
            <v>9.1937401335098006</v>
          </cell>
          <cell r="AI395">
            <v>9.4235836368475443</v>
          </cell>
          <cell r="AJ395">
            <v>9.6591732277687328</v>
          </cell>
          <cell r="AK395">
            <v>9.9006525584629497</v>
          </cell>
          <cell r="AL395">
            <v>10.148168872424522</v>
          </cell>
          <cell r="AM395">
            <v>10.401873094235135</v>
          </cell>
          <cell r="AN395">
            <v>10.661919921591014</v>
          </cell>
          <cell r="AO395">
            <v>10.928467919630789</v>
          </cell>
          <cell r="AP395">
            <v>11.201679617621558</v>
          </cell>
          <cell r="AQ395">
            <v>11.481721608062097</v>
          </cell>
          <cell r="AR395">
            <v>11.768764648263646</v>
          </cell>
          <cell r="AS395">
            <v>12.062983764470236</v>
          </cell>
          <cell r="AT395">
            <v>12.364558358581991</v>
          </cell>
          <cell r="AU395">
            <v>12.673672317546538</v>
          </cell>
          <cell r="AV395">
            <v>12.990514125485202</v>
          </cell>
          <cell r="AW395">
            <v>13.315276978622331</v>
          </cell>
          <cell r="AX395">
            <v>13.648158903087889</v>
          </cell>
          <cell r="AY395">
            <v>13.989362875665085</v>
          </cell>
          <cell r="AZ395">
            <v>14.339096947556712</v>
          </cell>
          <cell r="BA395">
            <v>14.697574371245629</v>
          </cell>
          <cell r="BB395">
            <v>15.06501373052677</v>
          </cell>
          <cell r="BC395">
            <v>15.441639073789938</v>
          </cell>
          <cell r="BD395">
            <v>15.827680050634687</v>
          </cell>
          <cell r="BE395">
            <v>16.223372051900551</v>
          </cell>
          <cell r="BF395">
            <v>16.628956353198063</v>
          </cell>
        </row>
        <row r="396">
          <cell r="C396" t="str">
            <v>Platinum</v>
          </cell>
          <cell r="E396" t="str">
            <v>nom</v>
          </cell>
          <cell r="F396" t="str">
            <v>$/oz</v>
          </cell>
          <cell r="I396">
            <v>1109.1707317073171</v>
          </cell>
          <cell r="J396">
            <v>1279.6424999999999</v>
          </cell>
          <cell r="K396">
            <v>2030.38</v>
          </cell>
          <cell r="L396">
            <v>1538.3431584722223</v>
          </cell>
          <cell r="M396">
            <v>1503.9948638888889</v>
          </cell>
          <cell r="N396">
            <v>1493.8893053381926</v>
          </cell>
          <cell r="O396">
            <v>1483.7837467874963</v>
          </cell>
          <cell r="P396">
            <v>1473.6781882368</v>
          </cell>
          <cell r="Q396">
            <v>1510.52014294272</v>
          </cell>
          <cell r="R396">
            <v>1548.2831465162878</v>
          </cell>
          <cell r="S396">
            <v>1586.9902251791948</v>
          </cell>
          <cell r="T396">
            <v>1626.6649808086745</v>
          </cell>
          <cell r="U396">
            <v>1667.3316053288911</v>
          </cell>
          <cell r="V396">
            <v>1709.0148954621134</v>
          </cell>
          <cell r="W396">
            <v>1751.740267848666</v>
          </cell>
          <cell r="X396">
            <v>1795.5337745448826</v>
          </cell>
          <cell r="Y396">
            <v>1840.4221189085044</v>
          </cell>
          <cell r="Z396">
            <v>1886.4326718812169</v>
          </cell>
          <cell r="AA396">
            <v>1933.5934886782475</v>
          </cell>
          <cell r="AB396">
            <v>1981.9333258952033</v>
          </cell>
          <cell r="AC396">
            <v>2031.481659042583</v>
          </cell>
          <cell r="AD396">
            <v>2082.2687005186476</v>
          </cell>
          <cell r="AE396">
            <v>2134.3254180316135</v>
          </cell>
          <cell r="AF396">
            <v>2187.683553482404</v>
          </cell>
          <cell r="AG396">
            <v>2242.3756423194636</v>
          </cell>
          <cell r="AH396">
            <v>2298.4350333774501</v>
          </cell>
          <cell r="AI396">
            <v>2355.8959092118862</v>
          </cell>
          <cell r="AJ396">
            <v>2414.7933069421829</v>
          </cell>
          <cell r="AK396">
            <v>2475.1631396157377</v>
          </cell>
          <cell r="AL396">
            <v>2537.0422181061308</v>
          </cell>
          <cell r="AM396">
            <v>2600.4682735587839</v>
          </cell>
          <cell r="AN396">
            <v>2665.4799803977535</v>
          </cell>
          <cell r="AO396">
            <v>2732.116979907697</v>
          </cell>
          <cell r="AP396">
            <v>2800.4199044053894</v>
          </cell>
          <cell r="AQ396">
            <v>2870.4304020155241</v>
          </cell>
          <cell r="AR396">
            <v>2942.1911620659116</v>
          </cell>
          <cell r="AS396">
            <v>3015.7459411175591</v>
          </cell>
          <cell r="AT396">
            <v>3091.1395896454978</v>
          </cell>
          <cell r="AU396">
            <v>3168.4180793866344</v>
          </cell>
          <cell r="AV396">
            <v>3247.6285313713001</v>
          </cell>
          <cell r="AW396">
            <v>3328.8192446555827</v>
          </cell>
          <cell r="AX396">
            <v>3412.0397257719719</v>
          </cell>
          <cell r="AY396">
            <v>3497.3407189162713</v>
          </cell>
          <cell r="AZ396">
            <v>3584.7742368891777</v>
          </cell>
          <cell r="BA396">
            <v>3674.3935928114074</v>
          </cell>
          <cell r="BB396">
            <v>3766.2534326316922</v>
          </cell>
          <cell r="BC396">
            <v>3860.4097684474846</v>
          </cell>
          <cell r="BD396">
            <v>3956.9200126586716</v>
          </cell>
          <cell r="BE396">
            <v>4055.8430129751382</v>
          </cell>
          <cell r="BF396">
            <v>4157.239088299516</v>
          </cell>
        </row>
        <row r="397">
          <cell r="C397" t="str">
            <v>Palladium</v>
          </cell>
          <cell r="E397" t="str">
            <v>nom</v>
          </cell>
          <cell r="F397" t="str">
            <v>$/oz</v>
          </cell>
          <cell r="I397">
            <v>314.14634146341467</v>
          </cell>
          <cell r="J397">
            <v>353.92666666666668</v>
          </cell>
          <cell r="K397">
            <v>459.16</v>
          </cell>
          <cell r="L397">
            <v>355.1361861111111</v>
          </cell>
          <cell r="M397">
            <v>368.29558277777778</v>
          </cell>
          <cell r="N397">
            <v>396.67686936331853</v>
          </cell>
          <cell r="O397">
            <v>425.05815594885922</v>
          </cell>
          <cell r="P397">
            <v>453.43944253439997</v>
          </cell>
          <cell r="Q397">
            <v>464.77542859775997</v>
          </cell>
          <cell r="R397">
            <v>476.39481431270394</v>
          </cell>
          <cell r="S397">
            <v>488.30468467052145</v>
          </cell>
          <cell r="T397">
            <v>500.51230178728446</v>
          </cell>
          <cell r="U397">
            <v>513.02510933196652</v>
          </cell>
          <cell r="V397">
            <v>525.85073706526566</v>
          </cell>
          <cell r="W397">
            <v>538.9970054918972</v>
          </cell>
          <cell r="X397">
            <v>552.47193062919462</v>
          </cell>
          <cell r="Y397">
            <v>566.28372889492448</v>
          </cell>
          <cell r="Z397">
            <v>580.44082211729756</v>
          </cell>
          <cell r="AA397">
            <v>594.95184267023001</v>
          </cell>
          <cell r="AB397">
            <v>609.82563873698564</v>
          </cell>
          <cell r="AC397">
            <v>625.07127970541023</v>
          </cell>
          <cell r="AD397">
            <v>640.69806169804542</v>
          </cell>
          <cell r="AE397">
            <v>656.71551324049653</v>
          </cell>
          <cell r="AF397">
            <v>673.13340107150884</v>
          </cell>
          <cell r="AG397">
            <v>689.96173609829657</v>
          </cell>
          <cell r="AH397">
            <v>707.21077950075392</v>
          </cell>
          <cell r="AI397">
            <v>724.8910489882727</v>
          </cell>
          <cell r="AJ397">
            <v>743.01332521297945</v>
          </cell>
          <cell r="AK397">
            <v>761.5886583433039</v>
          </cell>
          <cell r="AL397">
            <v>780.62837480188637</v>
          </cell>
          <cell r="AM397">
            <v>800.14408417193351</v>
          </cell>
          <cell r="AN397">
            <v>820.14768627623175</v>
          </cell>
          <cell r="AO397">
            <v>840.65137843313755</v>
          </cell>
          <cell r="AP397">
            <v>861.66766289396594</v>
          </cell>
          <cell r="AQ397">
            <v>883.20935446631506</v>
          </cell>
          <cell r="AR397">
            <v>905.28958832797275</v>
          </cell>
          <cell r="AS397">
            <v>927.92182803617197</v>
          </cell>
          <cell r="AT397">
            <v>951.1198737370762</v>
          </cell>
          <cell r="AU397">
            <v>974.89787058050297</v>
          </cell>
          <cell r="AV397">
            <v>999.27031734501543</v>
          </cell>
          <cell r="AW397">
            <v>1024.2520752786409</v>
          </cell>
          <cell r="AX397">
            <v>1049.8583771606068</v>
          </cell>
          <cell r="AY397">
            <v>1076.104836589622</v>
          </cell>
          <cell r="AZ397">
            <v>1103.0074575043625</v>
          </cell>
          <cell r="BA397">
            <v>1130.5826439419714</v>
          </cell>
          <cell r="BB397">
            <v>1158.8472100405206</v>
          </cell>
          <cell r="BC397">
            <v>1187.8183902915337</v>
          </cell>
          <cell r="BD397">
            <v>1217.513850048822</v>
          </cell>
          <cell r="BE397">
            <v>1247.9516963000424</v>
          </cell>
          <cell r="BF397">
            <v>1279.1504887075434</v>
          </cell>
        </row>
        <row r="398">
          <cell r="C398" t="str">
            <v>Rhodium</v>
          </cell>
          <cell r="E398" t="str">
            <v>nom</v>
          </cell>
          <cell r="F398" t="str">
            <v>$/oz</v>
          </cell>
          <cell r="I398">
            <v>4879.2390243902446</v>
          </cell>
          <cell r="J398">
            <v>3864.8159004769536</v>
          </cell>
          <cell r="K398">
            <v>9042.24</v>
          </cell>
          <cell r="L398">
            <v>7301.6333333333332</v>
          </cell>
          <cell r="M398">
            <v>6653.2666666666664</v>
          </cell>
          <cell r="N398">
            <v>6400.4153620935112</v>
          </cell>
          <cell r="O398">
            <v>6147.5640575203552</v>
          </cell>
          <cell r="P398">
            <v>5894.7127529472</v>
          </cell>
          <cell r="Q398">
            <v>6042.0805717708799</v>
          </cell>
          <cell r="R398">
            <v>6193.1325860651514</v>
          </cell>
          <cell r="S398">
            <v>6347.9609007167792</v>
          </cell>
          <cell r="T398">
            <v>6506.659923234698</v>
          </cell>
          <cell r="U398">
            <v>6669.3264213155644</v>
          </cell>
          <cell r="V398">
            <v>6836.0595818484535</v>
          </cell>
          <cell r="W398">
            <v>7006.961071394664</v>
          </cell>
          <cell r="X398">
            <v>7182.1350981795304</v>
          </cell>
          <cell r="Y398">
            <v>7361.6884756340178</v>
          </cell>
          <cell r="Z398">
            <v>7545.7306875248678</v>
          </cell>
          <cell r="AA398">
            <v>7734.3739547129899</v>
          </cell>
          <cell r="AB398">
            <v>7927.7333035808133</v>
          </cell>
          <cell r="AC398">
            <v>8125.9266361703321</v>
          </cell>
          <cell r="AD398">
            <v>8329.0748020745905</v>
          </cell>
          <cell r="AE398">
            <v>8537.3016721264539</v>
          </cell>
          <cell r="AF398">
            <v>8750.7342139296161</v>
          </cell>
          <cell r="AG398">
            <v>8969.5025692778545</v>
          </cell>
          <cell r="AH398">
            <v>9193.7401335098002</v>
          </cell>
          <cell r="AI398">
            <v>9423.5836368475448</v>
          </cell>
          <cell r="AJ398">
            <v>9659.1732277687315</v>
          </cell>
          <cell r="AK398">
            <v>9900.6525584629508</v>
          </cell>
          <cell r="AL398">
            <v>10148.168872424523</v>
          </cell>
          <cell r="AM398">
            <v>10401.873094235136</v>
          </cell>
          <cell r="AN398">
            <v>10661.919921591014</v>
          </cell>
          <cell r="AO398">
            <v>10928.467919630788</v>
          </cell>
          <cell r="AP398">
            <v>11201.679617621558</v>
          </cell>
          <cell r="AQ398">
            <v>11481.721608062096</v>
          </cell>
          <cell r="AR398">
            <v>11768.764648263646</v>
          </cell>
          <cell r="AS398">
            <v>12062.983764470237</v>
          </cell>
          <cell r="AT398">
            <v>12364.558358581991</v>
          </cell>
          <cell r="AU398">
            <v>12673.672317546538</v>
          </cell>
          <cell r="AV398">
            <v>12990.514125485201</v>
          </cell>
          <cell r="AW398">
            <v>13315.276978622331</v>
          </cell>
          <cell r="AX398">
            <v>13648.158903087888</v>
          </cell>
          <cell r="AY398">
            <v>13989.362875665085</v>
          </cell>
          <cell r="AZ398">
            <v>14339.096947556711</v>
          </cell>
          <cell r="BA398">
            <v>14697.57437124563</v>
          </cell>
          <cell r="BB398">
            <v>15065.013730526769</v>
          </cell>
          <cell r="BC398">
            <v>15441.639073789938</v>
          </cell>
          <cell r="BD398">
            <v>15827.680050634686</v>
          </cell>
          <cell r="BE398">
            <v>16223.372051900553</v>
          </cell>
          <cell r="BF398">
            <v>16628.956353198064</v>
          </cell>
        </row>
        <row r="399">
          <cell r="C399" t="str">
            <v>Cobalt</v>
          </cell>
          <cell r="E399" t="str">
            <v>nom</v>
          </cell>
          <cell r="F399" t="str">
            <v>$/lb</v>
          </cell>
          <cell r="I399">
            <v>14.253658536585366</v>
          </cell>
          <cell r="J399">
            <v>25.77</v>
          </cell>
          <cell r="K399">
            <v>38.35</v>
          </cell>
          <cell r="L399">
            <v>18.255479999999999</v>
          </cell>
          <cell r="M399">
            <v>10.601298249999997</v>
          </cell>
          <cell r="N399">
            <v>10.846194187786665</v>
          </cell>
          <cell r="O399">
            <v>11.091090125573334</v>
          </cell>
          <cell r="P399">
            <v>11.33598606336</v>
          </cell>
          <cell r="Q399">
            <v>11.619385714943999</v>
          </cell>
          <cell r="R399">
            <v>11.909870357817598</v>
          </cell>
          <cell r="S399">
            <v>12.207617116763036</v>
          </cell>
          <cell r="T399">
            <v>12.512807544682111</v>
          </cell>
          <cell r="U399">
            <v>12.825627733299163</v>
          </cell>
          <cell r="V399">
            <v>13.146268426631643</v>
          </cell>
          <cell r="W399">
            <v>13.474925137297431</v>
          </cell>
          <cell r="X399">
            <v>13.811798265729866</v>
          </cell>
          <cell r="Y399">
            <v>14.157093222373112</v>
          </cell>
          <cell r="Z399">
            <v>14.51102055293244</v>
          </cell>
          <cell r="AA399">
            <v>14.873796066755748</v>
          </cell>
          <cell r="AB399">
            <v>15.245640968424642</v>
          </cell>
          <cell r="AC399">
            <v>15.626781992635255</v>
          </cell>
          <cell r="AD399">
            <v>16.017451542451134</v>
          </cell>
          <cell r="AE399">
            <v>16.417887831012411</v>
          </cell>
          <cell r="AF399">
            <v>16.828335026787723</v>
          </cell>
          <cell r="AG399">
            <v>17.249043402457414</v>
          </cell>
          <cell r="AH399">
            <v>17.680269487518846</v>
          </cell>
          <cell r="AI399">
            <v>18.122276224706816</v>
          </cell>
          <cell r="AJ399">
            <v>18.575333130324484</v>
          </cell>
          <cell r="AK399">
            <v>19.039716458582596</v>
          </cell>
          <cell r="AL399">
            <v>19.515709370047158</v>
          </cell>
          <cell r="AM399">
            <v>20.003602104298338</v>
          </cell>
          <cell r="AN399">
            <v>20.503692156905796</v>
          </cell>
          <cell r="AO399">
            <v>21.016284460828437</v>
          </cell>
          <cell r="AP399">
            <v>21.541691572349148</v>
          </cell>
          <cell r="AQ399">
            <v>22.080233861657877</v>
          </cell>
          <cell r="AR399">
            <v>22.632239708199322</v>
          </cell>
          <cell r="AS399">
            <v>23.198045700904299</v>
          </cell>
          <cell r="AT399">
            <v>23.777996843426905</v>
          </cell>
          <cell r="AU399">
            <v>24.372446764512574</v>
          </cell>
          <cell r="AV399">
            <v>24.981757933625385</v>
          </cell>
          <cell r="AW399">
            <v>25.606301881966019</v>
          </cell>
          <cell r="AX399">
            <v>26.246459429015168</v>
          </cell>
          <cell r="AY399">
            <v>26.902620914740545</v>
          </cell>
          <cell r="AZ399">
            <v>27.575186437609062</v>
          </cell>
          <cell r="BA399">
            <v>28.264566098549288</v>
          </cell>
          <cell r="BB399">
            <v>28.971180251013017</v>
          </cell>
          <cell r="BC399">
            <v>29.695459757288344</v>
          </cell>
          <cell r="BD399">
            <v>30.437846251220549</v>
          </cell>
          <cell r="BE399">
            <v>31.19879240750106</v>
          </cell>
          <cell r="BF399">
            <v>31.978762217688583</v>
          </cell>
        </row>
        <row r="400">
          <cell r="C400" t="str">
            <v>Nickel</v>
          </cell>
          <cell r="E400" t="str">
            <v>nom</v>
          </cell>
          <cell r="F400" t="str">
            <v>$/lb</v>
          </cell>
          <cell r="I400">
            <v>10.692682926829271</v>
          </cell>
          <cell r="J400">
            <v>16.589531368102794</v>
          </cell>
          <cell r="K400">
            <v>11.145</v>
          </cell>
          <cell r="L400">
            <v>8.0925510972412482</v>
          </cell>
          <cell r="M400">
            <v>7.9560196315011211</v>
          </cell>
          <cell r="N400">
            <v>7.9490765024514136</v>
          </cell>
          <cell r="O400">
            <v>7.942133373401707</v>
          </cell>
          <cell r="P400">
            <v>7.9351902443519995</v>
          </cell>
          <cell r="Q400">
            <v>8.1335700004608</v>
          </cell>
          <cell r="R400">
            <v>8.3369092504723188</v>
          </cell>
          <cell r="S400">
            <v>8.545331981734126</v>
          </cell>
          <cell r="T400">
            <v>8.7589652812774776</v>
          </cell>
          <cell r="U400">
            <v>8.9779394133094144</v>
          </cell>
          <cell r="V400">
            <v>9.202387898642149</v>
          </cell>
          <cell r="W400">
            <v>9.4324475961082008</v>
          </cell>
          <cell r="X400">
            <v>9.6682587860109059</v>
          </cell>
          <cell r="Y400">
            <v>9.9099652556611773</v>
          </cell>
          <cell r="Z400">
            <v>10.157714387052707</v>
          </cell>
          <cell r="AA400">
            <v>10.411657246729025</v>
          </cell>
          <cell r="AB400">
            <v>10.671948677897248</v>
          </cell>
          <cell r="AC400">
            <v>10.938747394844679</v>
          </cell>
          <cell r="AD400">
            <v>11.212216079715795</v>
          </cell>
          <cell r="AE400">
            <v>11.492521481708689</v>
          </cell>
          <cell r="AF400">
            <v>11.779834518751406</v>
          </cell>
          <cell r="AG400">
            <v>12.074330381720189</v>
          </cell>
          <cell r="AH400">
            <v>12.376188641263193</v>
          </cell>
          <cell r="AI400">
            <v>12.685593357294772</v>
          </cell>
          <cell r="AJ400">
            <v>13.00273319122714</v>
          </cell>
          <cell r="AK400">
            <v>13.327801521007817</v>
          </cell>
          <cell r="AL400">
            <v>13.660996559033011</v>
          </cell>
          <cell r="AM400">
            <v>14.002521473008835</v>
          </cell>
          <cell r="AN400">
            <v>14.352584509834056</v>
          </cell>
          <cell r="AO400">
            <v>14.711399122579907</v>
          </cell>
          <cell r="AP400">
            <v>15.079184100644405</v>
          </cell>
          <cell r="AQ400">
            <v>15.456163703160513</v>
          </cell>
          <cell r="AR400">
            <v>15.842567795739523</v>
          </cell>
          <cell r="AS400">
            <v>16.23863199063301</v>
          </cell>
          <cell r="AT400">
            <v>16.644597790398834</v>
          </cell>
          <cell r="AU400">
            <v>17.060712735158802</v>
          </cell>
          <cell r="AV400">
            <v>17.487230553537771</v>
          </cell>
          <cell r="AW400">
            <v>17.924411317376215</v>
          </cell>
          <cell r="AX400">
            <v>18.37252160031062</v>
          </cell>
          <cell r="AY400">
            <v>18.831834640318384</v>
          </cell>
          <cell r="AZ400">
            <v>19.302630506326341</v>
          </cell>
          <cell r="BA400">
            <v>19.7851962689845</v>
          </cell>
          <cell r="BB400">
            <v>20.279826175709111</v>
          </cell>
          <cell r="BC400">
            <v>20.786821830101839</v>
          </cell>
          <cell r="BD400">
            <v>21.306492375854386</v>
          </cell>
          <cell r="BE400">
            <v>21.839154685250744</v>
          </cell>
          <cell r="BF400">
            <v>22.385133552382008</v>
          </cell>
        </row>
        <row r="401">
          <cell r="C401" t="str">
            <v>Lead</v>
          </cell>
          <cell r="E401" t="str">
            <v>nom</v>
          </cell>
          <cell r="F401" t="str">
            <v>$/lb</v>
          </cell>
          <cell r="I401">
            <v>1.07317073170732</v>
          </cell>
          <cell r="J401">
            <v>1.1870748299319727</v>
          </cell>
          <cell r="K401">
            <v>0.9958632326659469</v>
          </cell>
          <cell r="L401">
            <v>0.9248759423392694</v>
          </cell>
          <cell r="M401">
            <v>0.83279658172383453</v>
          </cell>
          <cell r="N401">
            <v>0.71768018805738298</v>
          </cell>
          <cell r="O401">
            <v>0.60256379439093144</v>
          </cell>
          <cell r="P401">
            <v>0.48744740072447995</v>
          </cell>
          <cell r="Q401">
            <v>0.49963358574259198</v>
          </cell>
          <cell r="R401">
            <v>0.51212442538615666</v>
          </cell>
          <cell r="S401">
            <v>0.52492753602081055</v>
          </cell>
          <cell r="T401">
            <v>0.53805072442133084</v>
          </cell>
          <cell r="U401">
            <v>0.55150199253186405</v>
          </cell>
          <cell r="V401">
            <v>0.5652895423451606</v>
          </cell>
          <cell r="W401">
            <v>0.57942178090378949</v>
          </cell>
          <cell r="X401">
            <v>0.59390732542638425</v>
          </cell>
          <cell r="Y401">
            <v>0.60875500856204379</v>
          </cell>
          <cell r="Z401">
            <v>0.62397388377609486</v>
          </cell>
          <cell r="AA401">
            <v>0.63957323087049722</v>
          </cell>
          <cell r="AB401">
            <v>0.65556256164225957</v>
          </cell>
          <cell r="AC401">
            <v>0.6719516256833159</v>
          </cell>
          <cell r="AD401">
            <v>0.6887504163253988</v>
          </cell>
          <cell r="AE401">
            <v>0.70596917673353377</v>
          </cell>
          <cell r="AF401">
            <v>0.72361840615187201</v>
          </cell>
          <cell r="AG401">
            <v>0.74170886630566879</v>
          </cell>
          <cell r="AH401">
            <v>0.76025158796331038</v>
          </cell>
          <cell r="AI401">
            <v>0.77925787766239307</v>
          </cell>
          <cell r="AJ401">
            <v>0.7987393246039528</v>
          </cell>
          <cell r="AK401">
            <v>0.81870780771905161</v>
          </cell>
          <cell r="AL401">
            <v>0.8391755029120278</v>
          </cell>
          <cell r="AM401">
            <v>0.86015489048482852</v>
          </cell>
          <cell r="AN401">
            <v>0.88165876274694921</v>
          </cell>
          <cell r="AO401">
            <v>0.90370023181562287</v>
          </cell>
          <cell r="AP401">
            <v>0.92629273761101338</v>
          </cell>
          <cell r="AQ401">
            <v>0.94945005605128863</v>
          </cell>
          <cell r="AR401">
            <v>0.97318630745257073</v>
          </cell>
          <cell r="AS401">
            <v>0.99751596513888485</v>
          </cell>
          <cell r="AT401">
            <v>1.0224538642673568</v>
          </cell>
          <cell r="AU401">
            <v>1.0480152108740406</v>
          </cell>
          <cell r="AV401">
            <v>1.0742155911458915</v>
          </cell>
          <cell r="AW401">
            <v>1.1010709809245389</v>
          </cell>
          <cell r="AX401">
            <v>1.1285977554476523</v>
          </cell>
          <cell r="AY401">
            <v>1.1568126993338435</v>
          </cell>
          <cell r="AZ401">
            <v>1.1857330168171896</v>
          </cell>
          <cell r="BA401">
            <v>1.2153763422376194</v>
          </cell>
          <cell r="BB401">
            <v>1.2457607507935597</v>
          </cell>
          <cell r="BC401">
            <v>1.2769047695633988</v>
          </cell>
          <cell r="BD401">
            <v>1.3088273888024837</v>
          </cell>
          <cell r="BE401">
            <v>1.3415480735225456</v>
          </cell>
          <cell r="BF401">
            <v>1.3750867753606091</v>
          </cell>
        </row>
        <row r="402">
          <cell r="C402" t="str">
            <v>Zinc</v>
          </cell>
          <cell r="E402" t="str">
            <v>nom</v>
          </cell>
          <cell r="F402" t="str">
            <v>$/lb</v>
          </cell>
          <cell r="I402">
            <v>1.4439024390243904</v>
          </cell>
          <cell r="J402">
            <v>1.5224111866969008</v>
          </cell>
          <cell r="K402">
            <v>0.95277190626956121</v>
          </cell>
          <cell r="L402">
            <v>0.81329208661810204</v>
          </cell>
          <cell r="M402">
            <v>0.82826065262947812</v>
          </cell>
          <cell r="N402">
            <v>0.83935208202477207</v>
          </cell>
          <cell r="O402">
            <v>0.85044351142006602</v>
          </cell>
          <cell r="P402">
            <v>0.86153494081535997</v>
          </cell>
          <cell r="Q402">
            <v>0.88307331433574399</v>
          </cell>
          <cell r="R402">
            <v>0.90515014719413744</v>
          </cell>
          <cell r="S402">
            <v>0.92777890087399073</v>
          </cell>
          <cell r="T402">
            <v>0.95097337339584054</v>
          </cell>
          <cell r="U402">
            <v>0.97474770773073638</v>
          </cell>
          <cell r="V402">
            <v>0.99911640042400485</v>
          </cell>
          <cell r="W402">
            <v>1.0240943104346047</v>
          </cell>
          <cell r="X402">
            <v>1.0496966681954698</v>
          </cell>
          <cell r="Y402">
            <v>1.0759390849003565</v>
          </cell>
          <cell r="Z402">
            <v>1.1028375620228654</v>
          </cell>
          <cell r="AA402">
            <v>1.1304085010734368</v>
          </cell>
          <cell r="AB402">
            <v>1.1586687136002727</v>
          </cell>
          <cell r="AC402">
            <v>1.1876354314402793</v>
          </cell>
          <cell r="AD402">
            <v>1.2173263172262863</v>
          </cell>
          <cell r="AE402">
            <v>1.2477594751569434</v>
          </cell>
          <cell r="AF402">
            <v>1.2789534620358669</v>
          </cell>
          <cell r="AG402">
            <v>1.3109272985867635</v>
          </cell>
          <cell r="AH402">
            <v>1.3437004810514324</v>
          </cell>
          <cell r="AI402">
            <v>1.377292993077718</v>
          </cell>
          <cell r="AJ402">
            <v>1.4117253179046609</v>
          </cell>
          <cell r="AK402">
            <v>1.4470184508522774</v>
          </cell>
          <cell r="AL402">
            <v>1.483193912123584</v>
          </cell>
          <cell r="AM402">
            <v>1.5202737599266736</v>
          </cell>
          <cell r="AN402">
            <v>1.5582806039248405</v>
          </cell>
          <cell r="AO402">
            <v>1.5972376190229614</v>
          </cell>
          <cell r="AP402">
            <v>1.6371685594985352</v>
          </cell>
          <cell r="AQ402">
            <v>1.6780977734859985</v>
          </cell>
          <cell r="AR402">
            <v>1.7200502178231483</v>
          </cell>
          <cell r="AS402">
            <v>1.7630514732687268</v>
          </cell>
          <cell r="AT402">
            <v>1.8071277601004447</v>
          </cell>
          <cell r="AU402">
            <v>1.8523059541029556</v>
          </cell>
          <cell r="AV402">
            <v>1.8986136029555294</v>
          </cell>
          <cell r="AW402">
            <v>1.9460789430294176</v>
          </cell>
          <cell r="AX402">
            <v>1.994730916605153</v>
          </cell>
          <cell r="AY402">
            <v>2.0445991895202815</v>
          </cell>
          <cell r="AZ402">
            <v>2.0957141692582888</v>
          </cell>
          <cell r="BA402">
            <v>2.1481070234897457</v>
          </cell>
          <cell r="BB402">
            <v>2.2018096990769895</v>
          </cell>
          <cell r="BC402">
            <v>2.2568549415539141</v>
          </cell>
          <cell r="BD402">
            <v>2.3132763150927618</v>
          </cell>
          <cell r="BE402">
            <v>2.3711082229700806</v>
          </cell>
          <cell r="BF402">
            <v>2.4303859285443323</v>
          </cell>
        </row>
        <row r="403">
          <cell r="C403" t="str">
            <v>Moly</v>
          </cell>
          <cell r="E403" t="str">
            <v>nom</v>
          </cell>
          <cell r="F403" t="str">
            <v>$/lb</v>
          </cell>
          <cell r="I403">
            <v>21.990243902439026</v>
          </cell>
          <cell r="J403">
            <v>22</v>
          </cell>
          <cell r="K403">
            <v>30</v>
          </cell>
          <cell r="L403">
            <v>34.099902056807053</v>
          </cell>
          <cell r="M403">
            <v>34.000097465421291</v>
          </cell>
          <cell r="N403">
            <v>23.90722520608756</v>
          </cell>
          <cell r="O403">
            <v>20.898453192565832</v>
          </cell>
          <cell r="P403">
            <v>14.927466566118449</v>
          </cell>
          <cell r="Q403">
            <v>17.912959879342139</v>
          </cell>
          <cell r="R403">
            <v>19.903288754824601</v>
          </cell>
          <cell r="S403">
            <v>14.649140540115644</v>
          </cell>
          <cell r="T403">
            <v>15.015369053618535</v>
          </cell>
          <cell r="U403">
            <v>15.390753279958997</v>
          </cell>
          <cell r="V403">
            <v>15.77552211195797</v>
          </cell>
          <cell r="W403">
            <v>16.169910164756917</v>
          </cell>
          <cell r="X403">
            <v>16.574157918875841</v>
          </cell>
          <cell r="Y403">
            <v>16.988511866847734</v>
          </cell>
          <cell r="Z403">
            <v>17.413224663518925</v>
          </cell>
          <cell r="AA403">
            <v>17.848555280106901</v>
          </cell>
          <cell r="AB403">
            <v>18.294769162109567</v>
          </cell>
          <cell r="AC403">
            <v>18.752138391162305</v>
          </cell>
          <cell r="AD403">
            <v>19.220941850941362</v>
          </cell>
          <cell r="AE403">
            <v>19.701465397214896</v>
          </cell>
          <cell r="AF403">
            <v>20.194002032145267</v>
          </cell>
          <cell r="AG403">
            <v>20.698852082948896</v>
          </cell>
          <cell r="AH403">
            <v>21.216323385022616</v>
          </cell>
          <cell r="AI403">
            <v>21.746731469648182</v>
          </cell>
          <cell r="AJ403">
            <v>22.290399756389384</v>
          </cell>
          <cell r="AK403">
            <v>22.847659750299115</v>
          </cell>
          <cell r="AL403">
            <v>23.41885124405659</v>
          </cell>
          <cell r="AM403">
            <v>24.004322525158003</v>
          </cell>
          <cell r="AN403">
            <v>24.604430588286952</v>
          </cell>
          <cell r="AO403">
            <v>25.219541352994128</v>
          </cell>
          <cell r="AP403">
            <v>25.85002988681898</v>
          </cell>
          <cell r="AQ403">
            <v>26.49628063398945</v>
          </cell>
          <cell r="AR403">
            <v>27.158687649839184</v>
          </cell>
          <cell r="AS403">
            <v>27.837654841085161</v>
          </cell>
          <cell r="AT403">
            <v>28.533596212112286</v>
          </cell>
          <cell r="AU403">
            <v>29.246936117415089</v>
          </cell>
          <cell r="AV403">
            <v>29.978109520350465</v>
          </cell>
          <cell r="AW403">
            <v>30.727562258359225</v>
          </cell>
          <cell r="AX403">
            <v>31.495751314818204</v>
          </cell>
          <cell r="AY403">
            <v>32.28314509768866</v>
          </cell>
          <cell r="AZ403">
            <v>33.090223725130869</v>
          </cell>
          <cell r="BA403">
            <v>33.91747931825914</v>
          </cell>
          <cell r="BB403">
            <v>34.765416301215623</v>
          </cell>
          <cell r="BC403">
            <v>35.63455170874601</v>
          </cell>
          <cell r="BD403">
            <v>36.525415501464664</v>
          </cell>
          <cell r="BE403">
            <v>37.438550889001277</v>
          </cell>
          <cell r="BF403">
            <v>38.3745146612263</v>
          </cell>
        </row>
        <row r="404">
          <cell r="C404" t="str">
            <v>Oil</v>
          </cell>
          <cell r="E404" t="str">
            <v>nom</v>
          </cell>
          <cell r="F404" t="str">
            <v>$/bbl</v>
          </cell>
          <cell r="I404">
            <v>65.27</v>
          </cell>
          <cell r="J404">
            <v>56</v>
          </cell>
          <cell r="K404">
            <v>121.58</v>
          </cell>
          <cell r="L404">
            <v>118.23</v>
          </cell>
          <cell r="M404">
            <v>116.36</v>
          </cell>
          <cell r="N404">
            <v>115.25</v>
          </cell>
          <cell r="O404">
            <v>114.81087798368983</v>
          </cell>
          <cell r="P404">
            <v>114.37175596737967</v>
          </cell>
          <cell r="Q404">
            <v>113.9326339510695</v>
          </cell>
          <cell r="R404">
            <v>113.49351193475934</v>
          </cell>
          <cell r="S404">
            <v>113.05438991844917</v>
          </cell>
          <cell r="T404">
            <v>112.61526790213901</v>
          </cell>
          <cell r="U404">
            <v>115.43064959969247</v>
          </cell>
          <cell r="V404">
            <v>118.31641583968478</v>
          </cell>
          <cell r="W404">
            <v>121.27432623567688</v>
          </cell>
          <cell r="X404">
            <v>124.30618439156881</v>
          </cell>
          <cell r="Y404">
            <v>127.413839001358</v>
          </cell>
          <cell r="Z404">
            <v>130.59918497639194</v>
          </cell>
          <cell r="AA404">
            <v>133.86416460080173</v>
          </cell>
          <cell r="AB404">
            <v>137.21076871582176</v>
          </cell>
          <cell r="AC404">
            <v>140.64103793371729</v>
          </cell>
          <cell r="AD404">
            <v>144.15706388206021</v>
          </cell>
          <cell r="AE404">
            <v>147.76099047911171</v>
          </cell>
          <cell r="AF404">
            <v>151.45501524108948</v>
          </cell>
          <cell r="AG404">
            <v>155.24139062211671</v>
          </cell>
          <cell r="AH404">
            <v>159.12242538766964</v>
          </cell>
          <cell r="AI404">
            <v>163.10048602236137</v>
          </cell>
          <cell r="AJ404">
            <v>167.17799817292035</v>
          </cell>
          <cell r="AK404">
            <v>171.35744812724337</v>
          </cell>
          <cell r="AL404">
            <v>175.64138433042442</v>
          </cell>
          <cell r="AM404">
            <v>180.03241893868503</v>
          </cell>
          <cell r="AN404">
            <v>184.53322941215217</v>
          </cell>
          <cell r="AO404">
            <v>189.14656014745594</v>
          </cell>
          <cell r="AP404">
            <v>193.87522415114233</v>
          </cell>
          <cell r="AQ404">
            <v>198.72210475492088</v>
          </cell>
          <cell r="AR404">
            <v>203.69015737379388</v>
          </cell>
          <cell r="AS404">
            <v>208.78241130813871</v>
          </cell>
          <cell r="AT404">
            <v>214.00197159084215</v>
          </cell>
          <cell r="AU404">
            <v>219.35202088061317</v>
          </cell>
          <cell r="AV404">
            <v>224.83582140262848</v>
          </cell>
          <cell r="AW404">
            <v>230.45671693769418</v>
          </cell>
          <cell r="AX404">
            <v>236.21813486113652</v>
          </cell>
          <cell r="AY404">
            <v>242.12358823266493</v>
          </cell>
          <cell r="AZ404">
            <v>248.17667793848153</v>
          </cell>
          <cell r="BA404">
            <v>254.38109488694357</v>
          </cell>
          <cell r="BB404">
            <v>260.74062225911717</v>
          </cell>
          <cell r="BC404">
            <v>267.25913781559507</v>
          </cell>
          <cell r="BD404">
            <v>273.94061626098494</v>
          </cell>
          <cell r="BE404">
            <v>280.78913166750954</v>
          </cell>
          <cell r="BF404">
            <v>287.80885995919726</v>
          </cell>
        </row>
        <row r="405">
          <cell r="C405" t="str">
            <v>[ Spare ]</v>
          </cell>
          <cell r="E405" t="str">
            <v>nom</v>
          </cell>
          <cell r="F405" t="str">
            <v>$/0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</row>
        <row r="406">
          <cell r="C406" t="str">
            <v>[ Spare ]</v>
          </cell>
          <cell r="E406" t="str">
            <v>nom</v>
          </cell>
          <cell r="F406" t="str">
            <v>$/0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</row>
        <row r="407">
          <cell r="C407" t="str">
            <v>[ Spare ]</v>
          </cell>
          <cell r="E407" t="str">
            <v>nom</v>
          </cell>
          <cell r="F407" t="str">
            <v>$/0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</row>
        <row r="408">
          <cell r="C408" t="str">
            <v>[ Spare ]</v>
          </cell>
          <cell r="E408" t="str">
            <v>nom</v>
          </cell>
          <cell r="F408" t="str">
            <v>$/0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</row>
        <row r="409">
          <cell r="C409" t="str">
            <v>[ Spare ]</v>
          </cell>
          <cell r="E409" t="str">
            <v>nom</v>
          </cell>
          <cell r="F409" t="str">
            <v>$/0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</row>
        <row r="410">
          <cell r="C410" t="str">
            <v>None</v>
          </cell>
          <cell r="E410" t="str">
            <v>nom</v>
          </cell>
          <cell r="F410" t="str">
            <v>$/0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</row>
        <row r="413">
          <cell r="F413">
            <v>109</v>
          </cell>
        </row>
        <row r="414">
          <cell r="F414">
            <v>10</v>
          </cell>
        </row>
        <row r="416">
          <cell r="I416">
            <v>2.985365853658537</v>
          </cell>
        </row>
        <row r="417">
          <cell r="I417">
            <v>2.985365853658537</v>
          </cell>
        </row>
        <row r="418">
          <cell r="I418">
            <v>2.985365853658537</v>
          </cell>
        </row>
        <row r="419">
          <cell r="I419">
            <v>2.3882926829268296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43">
          <cell r="B143">
            <v>1</v>
          </cell>
          <cell r="C143" t="str">
            <v>coalNSW</v>
          </cell>
          <cell r="D143" t="str">
            <v>New South Wales</v>
          </cell>
          <cell r="E143" t="str">
            <v>Coal</v>
          </cell>
          <cell r="F143" t="str">
            <v>Mixed Mining</v>
          </cell>
          <cell r="G143">
            <v>5.8999999999999997E-2</v>
          </cell>
          <cell r="H143" t="str">
            <v>-ve = costs higher, EBITDA lower</v>
          </cell>
          <cell r="K143">
            <v>3.5773192435865193E-2</v>
          </cell>
          <cell r="L143">
            <v>5.4534667968750006E-2</v>
          </cell>
          <cell r="M143">
            <v>5.0333593240378324E-2</v>
          </cell>
          <cell r="N143">
            <v>4.6136524920597957E-2</v>
          </cell>
          <cell r="O143">
            <v>4.3081809899556747E-2</v>
          </cell>
          <cell r="P143">
            <v>4.0211095890545841E-2</v>
          </cell>
          <cell r="Q143">
            <v>3.7419689876085356E-2</v>
          </cell>
          <cell r="R143">
            <v>3.470543091534007E-2</v>
          </cell>
          <cell r="S143">
            <v>3.2066216300165887E-2</v>
          </cell>
          <cell r="T143">
            <v>2.9500000000000005E-2</v>
          </cell>
          <cell r="U143">
            <v>2.9500000000000012E-2</v>
          </cell>
          <cell r="V143">
            <v>2.9499999999999992E-2</v>
          </cell>
          <cell r="W143">
            <v>2.9500000000000005E-2</v>
          </cell>
          <cell r="X143">
            <v>2.9499999999999998E-2</v>
          </cell>
          <cell r="Y143">
            <v>2.9499999999999998E-2</v>
          </cell>
          <cell r="Z143">
            <v>2.9499999999999995E-2</v>
          </cell>
          <cell r="AA143">
            <v>2.9499999999999988E-2</v>
          </cell>
          <cell r="AB143">
            <v>2.9499999999999995E-2</v>
          </cell>
          <cell r="AC143">
            <v>2.9499999999999998E-2</v>
          </cell>
          <cell r="AD143">
            <v>2.9499999999999988E-2</v>
          </cell>
          <cell r="AE143">
            <v>2.9499999999999998E-2</v>
          </cell>
          <cell r="AF143">
            <v>2.9499999999999988E-2</v>
          </cell>
          <cell r="AG143">
            <v>2.9499999999999998E-2</v>
          </cell>
          <cell r="AH143">
            <v>2.9500000000000005E-2</v>
          </cell>
          <cell r="AI143">
            <v>2.9500000000000012E-2</v>
          </cell>
          <cell r="AJ143">
            <v>2.9499999999999992E-2</v>
          </cell>
          <cell r="AK143">
            <v>2.9500000000000005E-2</v>
          </cell>
          <cell r="AL143">
            <v>2.9499999999999998E-2</v>
          </cell>
          <cell r="AM143">
            <v>2.9499999999999992E-2</v>
          </cell>
          <cell r="AN143">
            <v>2.9500000000000005E-2</v>
          </cell>
          <cell r="AO143">
            <v>2.9500000000000005E-2</v>
          </cell>
          <cell r="AP143">
            <v>2.9500000000000005E-2</v>
          </cell>
          <cell r="AQ143">
            <v>2.9499999999999985E-2</v>
          </cell>
          <cell r="AR143">
            <v>2.9499999999999992E-2</v>
          </cell>
          <cell r="AS143">
            <v>2.9500000000000012E-2</v>
          </cell>
          <cell r="AT143">
            <v>2.9499999999999998E-2</v>
          </cell>
          <cell r="AU143">
            <v>2.9499999999999998E-2</v>
          </cell>
          <cell r="AV143">
            <v>2.9500000000000012E-2</v>
          </cell>
          <cell r="AW143">
            <v>2.9500000000000005E-2</v>
          </cell>
          <cell r="AX143">
            <v>2.9499999999999992E-2</v>
          </cell>
          <cell r="AY143">
            <v>2.9499999999999998E-2</v>
          </cell>
          <cell r="AZ143">
            <v>2.9499999999999988E-2</v>
          </cell>
          <cell r="BA143">
            <v>2.9499999999999998E-2</v>
          </cell>
          <cell r="BB143">
            <v>2.9499999999999998E-2</v>
          </cell>
          <cell r="BC143">
            <v>2.9499999999999995E-2</v>
          </cell>
          <cell r="BD143">
            <v>2.9499999999999998E-2</v>
          </cell>
          <cell r="BE143">
            <v>2.9499999999999998E-2</v>
          </cell>
          <cell r="BF143">
            <v>2.9500000000000005E-2</v>
          </cell>
        </row>
        <row r="144">
          <cell r="B144">
            <v>2</v>
          </cell>
          <cell r="C144" t="str">
            <v>coalQLD</v>
          </cell>
          <cell r="D144" t="str">
            <v>Queensland</v>
          </cell>
          <cell r="E144" t="str">
            <v>Coal</v>
          </cell>
          <cell r="F144" t="str">
            <v>Mixed Mining</v>
          </cell>
          <cell r="G144">
            <v>4.8000000000000001E-2</v>
          </cell>
          <cell r="H144" t="str">
            <v>+ve = costs lower, EBITDA higher</v>
          </cell>
          <cell r="K144">
            <v>2.9103614185110666E-2</v>
          </cell>
          <cell r="L144">
            <v>4.4367187500000009E-2</v>
          </cell>
          <cell r="M144">
            <v>4.0949363992172201E-2</v>
          </cell>
          <cell r="N144">
            <v>3.7534799935401729E-2</v>
          </cell>
          <cell r="O144">
            <v>3.5049608053876677E-2</v>
          </cell>
          <cell r="P144">
            <v>3.2714111910952554E-2</v>
          </cell>
          <cell r="Q144">
            <v>3.0443137526306729E-2</v>
          </cell>
          <cell r="R144">
            <v>2.8234926846378367E-2</v>
          </cell>
          <cell r="S144">
            <v>2.6087769193355301E-2</v>
          </cell>
          <cell r="T144">
            <v>2.4000000000000007E-2</v>
          </cell>
          <cell r="U144">
            <v>2.4000000000000011E-2</v>
          </cell>
          <cell r="V144">
            <v>2.3999999999999994E-2</v>
          </cell>
          <cell r="W144">
            <v>2.4000000000000007E-2</v>
          </cell>
          <cell r="X144">
            <v>2.4E-2</v>
          </cell>
          <cell r="Y144">
            <v>2.4E-2</v>
          </cell>
          <cell r="Z144">
            <v>2.3999999999999997E-2</v>
          </cell>
          <cell r="AA144">
            <v>2.3999999999999994E-2</v>
          </cell>
          <cell r="AB144">
            <v>2.3999999999999997E-2</v>
          </cell>
          <cell r="AC144">
            <v>2.4E-2</v>
          </cell>
          <cell r="AD144">
            <v>2.3999999999999994E-2</v>
          </cell>
          <cell r="AE144">
            <v>2.4E-2</v>
          </cell>
          <cell r="AF144">
            <v>2.3999999999999994E-2</v>
          </cell>
          <cell r="AG144">
            <v>2.4E-2</v>
          </cell>
          <cell r="AH144">
            <v>2.4000000000000007E-2</v>
          </cell>
          <cell r="AI144">
            <v>2.4000000000000011E-2</v>
          </cell>
          <cell r="AJ144">
            <v>2.3999999999999994E-2</v>
          </cell>
          <cell r="AK144">
            <v>2.4000000000000007E-2</v>
          </cell>
          <cell r="AL144">
            <v>2.4E-2</v>
          </cell>
          <cell r="AM144">
            <v>2.3999999999999994E-2</v>
          </cell>
          <cell r="AN144">
            <v>2.4000000000000007E-2</v>
          </cell>
          <cell r="AO144">
            <v>2.4000000000000007E-2</v>
          </cell>
          <cell r="AP144">
            <v>2.4000000000000007E-2</v>
          </cell>
          <cell r="AQ144">
            <v>2.399999999999999E-2</v>
          </cell>
          <cell r="AR144">
            <v>2.3999999999999994E-2</v>
          </cell>
          <cell r="AS144">
            <v>2.4000000000000011E-2</v>
          </cell>
          <cell r="AT144">
            <v>2.4E-2</v>
          </cell>
          <cell r="AU144">
            <v>2.4E-2</v>
          </cell>
          <cell r="AV144">
            <v>2.4000000000000011E-2</v>
          </cell>
          <cell r="AW144">
            <v>2.4000000000000007E-2</v>
          </cell>
          <cell r="AX144">
            <v>2.3999999999999994E-2</v>
          </cell>
          <cell r="AY144">
            <v>2.4E-2</v>
          </cell>
          <cell r="AZ144">
            <v>2.3999999999999994E-2</v>
          </cell>
          <cell r="BA144">
            <v>2.4E-2</v>
          </cell>
          <cell r="BB144">
            <v>2.4E-2</v>
          </cell>
          <cell r="BC144">
            <v>2.3999999999999997E-2</v>
          </cell>
          <cell r="BD144">
            <v>2.4E-2</v>
          </cell>
          <cell r="BE144">
            <v>2.4E-2</v>
          </cell>
          <cell r="BF144">
            <v>2.4000000000000007E-2</v>
          </cell>
        </row>
        <row r="145">
          <cell r="B145">
            <v>3</v>
          </cell>
          <cell r="C145" t="str">
            <v>coalSA</v>
          </cell>
          <cell r="D145" t="str">
            <v>South Africa</v>
          </cell>
          <cell r="E145" t="str">
            <v>Coal</v>
          </cell>
          <cell r="F145" t="str">
            <v>Mixed Mining</v>
          </cell>
          <cell r="G145">
            <v>4.3999999999999997E-2</v>
          </cell>
          <cell r="K145">
            <v>2.6678313003018109E-2</v>
          </cell>
          <cell r="L145">
            <v>4.0669921875000001E-2</v>
          </cell>
          <cell r="M145">
            <v>3.7536916992824514E-2</v>
          </cell>
          <cell r="N145">
            <v>3.440689994078492E-2</v>
          </cell>
          <cell r="O145">
            <v>3.2128807382720288E-2</v>
          </cell>
          <cell r="P145">
            <v>2.9987935918373169E-2</v>
          </cell>
          <cell r="Q145">
            <v>2.79062093991145E-2</v>
          </cell>
          <cell r="R145">
            <v>2.5882016275846836E-2</v>
          </cell>
          <cell r="S145">
            <v>2.3913788427242358E-2</v>
          </cell>
          <cell r="T145">
            <v>2.2000000000000002E-2</v>
          </cell>
          <cell r="U145">
            <v>2.2000000000000009E-2</v>
          </cell>
          <cell r="V145">
            <v>2.1999999999999995E-2</v>
          </cell>
          <cell r="W145">
            <v>2.2000000000000002E-2</v>
          </cell>
          <cell r="X145">
            <v>2.1999999999999999E-2</v>
          </cell>
          <cell r="Y145">
            <v>2.1999999999999999E-2</v>
          </cell>
          <cell r="Z145">
            <v>2.1999999999999995E-2</v>
          </cell>
          <cell r="AA145">
            <v>2.1999999999999992E-2</v>
          </cell>
          <cell r="AB145">
            <v>2.1999999999999995E-2</v>
          </cell>
          <cell r="AC145">
            <v>2.1999999999999999E-2</v>
          </cell>
          <cell r="AD145">
            <v>2.1999999999999992E-2</v>
          </cell>
          <cell r="AE145">
            <v>2.1999999999999999E-2</v>
          </cell>
          <cell r="AF145">
            <v>2.1999999999999992E-2</v>
          </cell>
          <cell r="AG145">
            <v>2.1999999999999999E-2</v>
          </cell>
          <cell r="AH145">
            <v>2.2000000000000002E-2</v>
          </cell>
          <cell r="AI145">
            <v>2.2000000000000009E-2</v>
          </cell>
          <cell r="AJ145">
            <v>2.1999999999999995E-2</v>
          </cell>
          <cell r="AK145">
            <v>2.2000000000000002E-2</v>
          </cell>
          <cell r="AL145">
            <v>2.1999999999999999E-2</v>
          </cell>
          <cell r="AM145">
            <v>2.1999999999999995E-2</v>
          </cell>
          <cell r="AN145">
            <v>2.2000000000000002E-2</v>
          </cell>
          <cell r="AO145">
            <v>2.2000000000000002E-2</v>
          </cell>
          <cell r="AP145">
            <v>2.2000000000000002E-2</v>
          </cell>
          <cell r="AQ145">
            <v>2.1999999999999988E-2</v>
          </cell>
          <cell r="AR145">
            <v>2.1999999999999995E-2</v>
          </cell>
          <cell r="AS145">
            <v>2.2000000000000009E-2</v>
          </cell>
          <cell r="AT145">
            <v>2.1999999999999999E-2</v>
          </cell>
          <cell r="AU145">
            <v>2.1999999999999999E-2</v>
          </cell>
          <cell r="AV145">
            <v>2.2000000000000009E-2</v>
          </cell>
          <cell r="AW145">
            <v>2.2000000000000002E-2</v>
          </cell>
          <cell r="AX145">
            <v>2.1999999999999995E-2</v>
          </cell>
          <cell r="AY145">
            <v>2.1999999999999999E-2</v>
          </cell>
          <cell r="AZ145">
            <v>2.1999999999999992E-2</v>
          </cell>
          <cell r="BA145">
            <v>2.1999999999999999E-2</v>
          </cell>
          <cell r="BB145">
            <v>2.1999999999999999E-2</v>
          </cell>
          <cell r="BC145">
            <v>2.1999999999999995E-2</v>
          </cell>
          <cell r="BD145">
            <v>2.1999999999999999E-2</v>
          </cell>
          <cell r="BE145">
            <v>2.1999999999999999E-2</v>
          </cell>
          <cell r="BF145">
            <v>2.2000000000000002E-2</v>
          </cell>
        </row>
        <row r="146">
          <cell r="B146">
            <v>4</v>
          </cell>
          <cell r="C146" t="str">
            <v>coalCOL</v>
          </cell>
          <cell r="D146" t="str">
            <v>Colombia</v>
          </cell>
          <cell r="E146" t="str">
            <v>Coal</v>
          </cell>
          <cell r="F146" t="str">
            <v>Open Cut</v>
          </cell>
          <cell r="G146">
            <v>0.21099999999999999</v>
          </cell>
          <cell r="K146">
            <v>0.1279346373553823</v>
          </cell>
          <cell r="L146">
            <v>0.19503076171875003</v>
          </cell>
          <cell r="M146">
            <v>0.1800065792155903</v>
          </cell>
          <cell r="N146">
            <v>0.16499672471603677</v>
          </cell>
          <cell r="O146">
            <v>0.15407223540349957</v>
          </cell>
          <cell r="P146">
            <v>0.14380578360856225</v>
          </cell>
          <cell r="Q146">
            <v>0.13382295870938998</v>
          </cell>
          <cell r="R146">
            <v>0.12411603259553823</v>
          </cell>
          <cell r="S146">
            <v>0.11467748541245767</v>
          </cell>
          <cell r="T146">
            <v>0.10550000000000002</v>
          </cell>
          <cell r="U146">
            <v>0.10550000000000004</v>
          </cell>
          <cell r="V146">
            <v>0.10549999999999997</v>
          </cell>
          <cell r="W146">
            <v>0.10550000000000002</v>
          </cell>
          <cell r="X146">
            <v>0.1055</v>
          </cell>
          <cell r="Y146">
            <v>0.1055</v>
          </cell>
          <cell r="Z146">
            <v>0.10549999999999998</v>
          </cell>
          <cell r="AA146">
            <v>0.10549999999999995</v>
          </cell>
          <cell r="AB146">
            <v>0.10549999999999998</v>
          </cell>
          <cell r="AC146">
            <v>0.1055</v>
          </cell>
          <cell r="AD146">
            <v>0.10549999999999995</v>
          </cell>
          <cell r="AE146">
            <v>0.1055</v>
          </cell>
          <cell r="AF146">
            <v>0.10549999999999995</v>
          </cell>
          <cell r="AG146">
            <v>0.1055</v>
          </cell>
          <cell r="AH146">
            <v>0.10550000000000002</v>
          </cell>
          <cell r="AI146">
            <v>0.10550000000000004</v>
          </cell>
          <cell r="AJ146">
            <v>0.10549999999999997</v>
          </cell>
          <cell r="AK146">
            <v>0.10550000000000002</v>
          </cell>
          <cell r="AL146">
            <v>0.1055</v>
          </cell>
          <cell r="AM146">
            <v>0.10549999999999997</v>
          </cell>
          <cell r="AN146">
            <v>0.10550000000000002</v>
          </cell>
          <cell r="AO146">
            <v>0.10550000000000002</v>
          </cell>
          <cell r="AP146">
            <v>0.10550000000000002</v>
          </cell>
          <cell r="AQ146">
            <v>0.10549999999999995</v>
          </cell>
          <cell r="AR146">
            <v>0.10549999999999997</v>
          </cell>
          <cell r="AS146">
            <v>0.10550000000000004</v>
          </cell>
          <cell r="AT146">
            <v>0.1055</v>
          </cell>
          <cell r="AU146">
            <v>0.1055</v>
          </cell>
          <cell r="AV146">
            <v>0.10550000000000004</v>
          </cell>
          <cell r="AW146">
            <v>0.10550000000000002</v>
          </cell>
          <cell r="AX146">
            <v>0.10549999999999997</v>
          </cell>
          <cell r="AY146">
            <v>0.1055</v>
          </cell>
          <cell r="AZ146">
            <v>0.10549999999999995</v>
          </cell>
          <cell r="BA146">
            <v>0.1055</v>
          </cell>
          <cell r="BB146">
            <v>0.1055</v>
          </cell>
          <cell r="BC146">
            <v>0.10549999999999998</v>
          </cell>
          <cell r="BD146">
            <v>0.1055</v>
          </cell>
          <cell r="BE146">
            <v>0.1055</v>
          </cell>
          <cell r="BF146">
            <v>0.10550000000000002</v>
          </cell>
        </row>
        <row r="147">
          <cell r="B147">
            <v>5</v>
          </cell>
          <cell r="C147" t="str">
            <v>coalCAN</v>
          </cell>
          <cell r="D147" t="str">
            <v>Canada coal</v>
          </cell>
          <cell r="E147" t="str">
            <v>Coal</v>
          </cell>
          <cell r="F147" t="str">
            <v>Underground</v>
          </cell>
          <cell r="G147">
            <v>0.05</v>
          </cell>
          <cell r="K147">
            <v>3.0316264776156943E-2</v>
          </cell>
          <cell r="L147">
            <v>4.621582031250001E-2</v>
          </cell>
          <cell r="M147">
            <v>4.2655587491846045E-2</v>
          </cell>
          <cell r="N147">
            <v>3.909874993271014E-2</v>
          </cell>
          <cell r="O147">
            <v>3.6510008389454875E-2</v>
          </cell>
          <cell r="P147">
            <v>3.4077199907242242E-2</v>
          </cell>
          <cell r="Q147">
            <v>3.1711601589902848E-2</v>
          </cell>
          <cell r="R147">
            <v>2.9411382131644133E-2</v>
          </cell>
          <cell r="S147">
            <v>2.7174759576411772E-2</v>
          </cell>
          <cell r="T147">
            <v>2.5000000000000008E-2</v>
          </cell>
          <cell r="U147">
            <v>2.5000000000000012E-2</v>
          </cell>
          <cell r="V147">
            <v>2.4999999999999994E-2</v>
          </cell>
          <cell r="W147">
            <v>2.5000000000000008E-2</v>
          </cell>
          <cell r="X147">
            <v>2.5000000000000001E-2</v>
          </cell>
          <cell r="Y147">
            <v>2.5000000000000001E-2</v>
          </cell>
          <cell r="Z147">
            <v>2.4999999999999998E-2</v>
          </cell>
          <cell r="AA147">
            <v>2.4999999999999994E-2</v>
          </cell>
          <cell r="AB147">
            <v>2.4999999999999998E-2</v>
          </cell>
          <cell r="AC147">
            <v>2.5000000000000001E-2</v>
          </cell>
          <cell r="AD147">
            <v>2.4999999999999994E-2</v>
          </cell>
          <cell r="AE147">
            <v>2.5000000000000001E-2</v>
          </cell>
          <cell r="AF147">
            <v>2.4999999999999994E-2</v>
          </cell>
          <cell r="AG147">
            <v>2.5000000000000001E-2</v>
          </cell>
          <cell r="AH147">
            <v>2.5000000000000008E-2</v>
          </cell>
          <cell r="AI147">
            <v>2.5000000000000012E-2</v>
          </cell>
          <cell r="AJ147">
            <v>2.4999999999999994E-2</v>
          </cell>
          <cell r="AK147">
            <v>2.5000000000000008E-2</v>
          </cell>
          <cell r="AL147">
            <v>2.5000000000000001E-2</v>
          </cell>
          <cell r="AM147">
            <v>2.4999999999999994E-2</v>
          </cell>
          <cell r="AN147">
            <v>2.5000000000000008E-2</v>
          </cell>
          <cell r="AO147">
            <v>2.5000000000000008E-2</v>
          </cell>
          <cell r="AP147">
            <v>2.5000000000000008E-2</v>
          </cell>
          <cell r="AQ147">
            <v>2.4999999999999991E-2</v>
          </cell>
          <cell r="AR147">
            <v>2.4999999999999994E-2</v>
          </cell>
          <cell r="AS147">
            <v>2.5000000000000012E-2</v>
          </cell>
          <cell r="AT147">
            <v>2.5000000000000001E-2</v>
          </cell>
          <cell r="AU147">
            <v>2.5000000000000001E-2</v>
          </cell>
          <cell r="AV147">
            <v>2.5000000000000012E-2</v>
          </cell>
          <cell r="AW147">
            <v>2.5000000000000008E-2</v>
          </cell>
          <cell r="AX147">
            <v>2.4999999999999994E-2</v>
          </cell>
          <cell r="AY147">
            <v>2.5000000000000001E-2</v>
          </cell>
          <cell r="AZ147">
            <v>2.4999999999999994E-2</v>
          </cell>
          <cell r="BA147">
            <v>2.5000000000000001E-2</v>
          </cell>
          <cell r="BB147">
            <v>2.5000000000000001E-2</v>
          </cell>
          <cell r="BC147">
            <v>2.4999999999999998E-2</v>
          </cell>
          <cell r="BD147">
            <v>2.5000000000000001E-2</v>
          </cell>
          <cell r="BE147">
            <v>2.5000000000000001E-2</v>
          </cell>
          <cell r="BF147">
            <v>2.5000000000000008E-2</v>
          </cell>
        </row>
        <row r="148">
          <cell r="B148">
            <v>6</v>
          </cell>
          <cell r="C148" t="str">
            <v>coalSp1</v>
          </cell>
          <cell r="D148" t="str">
            <v>Coal spare 1</v>
          </cell>
          <cell r="E148" t="str">
            <v>Coal</v>
          </cell>
          <cell r="F148">
            <v>0</v>
          </cell>
          <cell r="G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</row>
        <row r="149">
          <cell r="B149">
            <v>7</v>
          </cell>
          <cell r="C149" t="str">
            <v>coalSp2</v>
          </cell>
          <cell r="D149" t="str">
            <v>Coal spare 2</v>
          </cell>
          <cell r="E149" t="str">
            <v>Coal</v>
          </cell>
          <cell r="F149">
            <v>0</v>
          </cell>
          <cell r="G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</row>
        <row r="150">
          <cell r="B150">
            <v>8</v>
          </cell>
          <cell r="C150" t="str">
            <v>Rag</v>
          </cell>
          <cell r="D150" t="str">
            <v>Raglan</v>
          </cell>
          <cell r="E150" t="str">
            <v>Nickel</v>
          </cell>
          <cell r="F150" t="str">
            <v>Underground</v>
          </cell>
          <cell r="G150">
            <v>0.2</v>
          </cell>
          <cell r="K150">
            <v>0.12126505910462777</v>
          </cell>
          <cell r="L150">
            <v>0.18486328125000004</v>
          </cell>
          <cell r="M150">
            <v>0.17062234996738418</v>
          </cell>
          <cell r="N150">
            <v>0.15639499973084056</v>
          </cell>
          <cell r="O150">
            <v>0.1460400335578195</v>
          </cell>
          <cell r="P150">
            <v>0.13630879962896897</v>
          </cell>
          <cell r="Q150">
            <v>0.12684640635961139</v>
          </cell>
          <cell r="R150">
            <v>0.11764552852657653</v>
          </cell>
          <cell r="S150">
            <v>0.10869903830564709</v>
          </cell>
          <cell r="T150">
            <v>0.10000000000000003</v>
          </cell>
          <cell r="U150">
            <v>0.10000000000000005</v>
          </cell>
          <cell r="V150">
            <v>9.9999999999999978E-2</v>
          </cell>
          <cell r="W150">
            <v>0.10000000000000003</v>
          </cell>
          <cell r="X150">
            <v>0.1</v>
          </cell>
          <cell r="Y150">
            <v>0.1</v>
          </cell>
          <cell r="Z150">
            <v>9.9999999999999992E-2</v>
          </cell>
          <cell r="AA150">
            <v>9.9999999999999978E-2</v>
          </cell>
          <cell r="AB150">
            <v>9.9999999999999992E-2</v>
          </cell>
          <cell r="AC150">
            <v>0.1</v>
          </cell>
          <cell r="AD150">
            <v>9.9999999999999978E-2</v>
          </cell>
          <cell r="AE150">
            <v>0.1</v>
          </cell>
          <cell r="AF150">
            <v>9.9999999999999978E-2</v>
          </cell>
          <cell r="AG150">
            <v>0.1</v>
          </cell>
          <cell r="AH150">
            <v>0.10000000000000003</v>
          </cell>
          <cell r="AI150">
            <v>0.10000000000000005</v>
          </cell>
          <cell r="AJ150">
            <v>9.9999999999999978E-2</v>
          </cell>
          <cell r="AK150">
            <v>0.10000000000000003</v>
          </cell>
          <cell r="AL150">
            <v>0.1</v>
          </cell>
          <cell r="AM150">
            <v>9.9999999999999978E-2</v>
          </cell>
          <cell r="AN150">
            <v>0.10000000000000003</v>
          </cell>
          <cell r="AO150">
            <v>0.10000000000000003</v>
          </cell>
          <cell r="AP150">
            <v>0.10000000000000003</v>
          </cell>
          <cell r="AQ150">
            <v>9.9999999999999964E-2</v>
          </cell>
          <cell r="AR150">
            <v>9.9999999999999978E-2</v>
          </cell>
          <cell r="AS150">
            <v>0.10000000000000005</v>
          </cell>
          <cell r="AT150">
            <v>0.1</v>
          </cell>
          <cell r="AU150">
            <v>0.1</v>
          </cell>
          <cell r="AV150">
            <v>0.10000000000000005</v>
          </cell>
          <cell r="AW150">
            <v>0.10000000000000003</v>
          </cell>
          <cell r="AX150">
            <v>9.9999999999999978E-2</v>
          </cell>
          <cell r="AY150">
            <v>0.1</v>
          </cell>
          <cell r="AZ150">
            <v>9.9999999999999978E-2</v>
          </cell>
          <cell r="BA150">
            <v>0.1</v>
          </cell>
          <cell r="BB150">
            <v>0.1</v>
          </cell>
          <cell r="BC150">
            <v>9.9999999999999992E-2</v>
          </cell>
          <cell r="BD150">
            <v>0.1</v>
          </cell>
          <cell r="BE150">
            <v>0.1</v>
          </cell>
          <cell r="BF150">
            <v>0.10000000000000003</v>
          </cell>
        </row>
        <row r="151">
          <cell r="B151">
            <v>9</v>
          </cell>
          <cell r="C151" t="str">
            <v>Sud</v>
          </cell>
          <cell r="D151" t="str">
            <v>Sudbury</v>
          </cell>
          <cell r="E151" t="str">
            <v>Nickel</v>
          </cell>
          <cell r="F151" t="str">
            <v>Underground</v>
          </cell>
          <cell r="G151">
            <v>0.1</v>
          </cell>
          <cell r="K151">
            <v>6.0632529552313887E-2</v>
          </cell>
          <cell r="L151">
            <v>9.2431640625000019E-2</v>
          </cell>
          <cell r="M151">
            <v>8.531117498369209E-2</v>
          </cell>
          <cell r="N151">
            <v>7.8197499865420281E-2</v>
          </cell>
          <cell r="O151">
            <v>7.3020016778909749E-2</v>
          </cell>
          <cell r="P151">
            <v>6.8154399814484484E-2</v>
          </cell>
          <cell r="Q151">
            <v>6.3423203179805696E-2</v>
          </cell>
          <cell r="R151">
            <v>5.8822764263288266E-2</v>
          </cell>
          <cell r="S151">
            <v>5.4349519152823544E-2</v>
          </cell>
          <cell r="T151">
            <v>5.0000000000000017E-2</v>
          </cell>
          <cell r="U151">
            <v>5.0000000000000024E-2</v>
          </cell>
          <cell r="V151">
            <v>4.9999999999999989E-2</v>
          </cell>
          <cell r="W151">
            <v>5.0000000000000017E-2</v>
          </cell>
          <cell r="X151">
            <v>0.05</v>
          </cell>
          <cell r="Y151">
            <v>0.05</v>
          </cell>
          <cell r="Z151">
            <v>4.9999999999999996E-2</v>
          </cell>
          <cell r="AA151">
            <v>4.9999999999999989E-2</v>
          </cell>
          <cell r="AB151">
            <v>4.9999999999999996E-2</v>
          </cell>
          <cell r="AC151">
            <v>0.05</v>
          </cell>
          <cell r="AD151">
            <v>4.9999999999999989E-2</v>
          </cell>
          <cell r="AE151">
            <v>0.05</v>
          </cell>
          <cell r="AF151">
            <v>4.9999999999999989E-2</v>
          </cell>
          <cell r="AG151">
            <v>0.05</v>
          </cell>
          <cell r="AH151">
            <v>5.0000000000000017E-2</v>
          </cell>
          <cell r="AI151">
            <v>5.0000000000000024E-2</v>
          </cell>
          <cell r="AJ151">
            <v>4.9999999999999989E-2</v>
          </cell>
          <cell r="AK151">
            <v>5.0000000000000017E-2</v>
          </cell>
          <cell r="AL151">
            <v>0.05</v>
          </cell>
          <cell r="AM151">
            <v>4.9999999999999989E-2</v>
          </cell>
          <cell r="AN151">
            <v>5.0000000000000017E-2</v>
          </cell>
          <cell r="AO151">
            <v>5.0000000000000017E-2</v>
          </cell>
          <cell r="AP151">
            <v>5.0000000000000017E-2</v>
          </cell>
          <cell r="AQ151">
            <v>4.9999999999999982E-2</v>
          </cell>
          <cell r="AR151">
            <v>4.9999999999999989E-2</v>
          </cell>
          <cell r="AS151">
            <v>5.0000000000000024E-2</v>
          </cell>
          <cell r="AT151">
            <v>0.05</v>
          </cell>
          <cell r="AU151">
            <v>0.05</v>
          </cell>
          <cell r="AV151">
            <v>5.0000000000000024E-2</v>
          </cell>
          <cell r="AW151">
            <v>5.0000000000000017E-2</v>
          </cell>
          <cell r="AX151">
            <v>4.9999999999999989E-2</v>
          </cell>
          <cell r="AY151">
            <v>0.05</v>
          </cell>
          <cell r="AZ151">
            <v>4.9999999999999989E-2</v>
          </cell>
          <cell r="BA151">
            <v>0.05</v>
          </cell>
          <cell r="BB151">
            <v>0.05</v>
          </cell>
          <cell r="BC151">
            <v>4.9999999999999996E-2</v>
          </cell>
          <cell r="BD151">
            <v>0.05</v>
          </cell>
          <cell r="BE151">
            <v>0.05</v>
          </cell>
          <cell r="BF151">
            <v>5.0000000000000017E-2</v>
          </cell>
        </row>
        <row r="152">
          <cell r="B152">
            <v>10</v>
          </cell>
          <cell r="C152" t="str">
            <v>Mont</v>
          </cell>
          <cell r="D152" t="str">
            <v>Montcalm</v>
          </cell>
          <cell r="E152" t="str">
            <v>Nickel</v>
          </cell>
          <cell r="F152" t="str">
            <v>Underground</v>
          </cell>
          <cell r="G152">
            <v>0.14000000000000001</v>
          </cell>
          <cell r="K152">
            <v>8.4885541373239448E-2</v>
          </cell>
          <cell r="L152">
            <v>0.12940429687500002</v>
          </cell>
          <cell r="M152">
            <v>0.11943564497716892</v>
          </cell>
          <cell r="N152">
            <v>0.1094764998115884</v>
          </cell>
          <cell r="O152">
            <v>0.10222802349047365</v>
          </cell>
          <cell r="P152">
            <v>9.5416159740278284E-2</v>
          </cell>
          <cell r="Q152">
            <v>8.8792484451727965E-2</v>
          </cell>
          <cell r="R152">
            <v>8.235186996860358E-2</v>
          </cell>
          <cell r="S152">
            <v>7.6089326813952973E-2</v>
          </cell>
          <cell r="T152">
            <v>7.0000000000000021E-2</v>
          </cell>
          <cell r="U152">
            <v>7.0000000000000034E-2</v>
          </cell>
          <cell r="V152">
            <v>6.9999999999999993E-2</v>
          </cell>
          <cell r="W152">
            <v>7.0000000000000021E-2</v>
          </cell>
          <cell r="X152">
            <v>7.0000000000000007E-2</v>
          </cell>
          <cell r="Y152">
            <v>7.0000000000000007E-2</v>
          </cell>
          <cell r="Z152">
            <v>6.9999999999999993E-2</v>
          </cell>
          <cell r="AA152">
            <v>6.9999999999999979E-2</v>
          </cell>
          <cell r="AB152">
            <v>6.9999999999999993E-2</v>
          </cell>
          <cell r="AC152">
            <v>7.0000000000000007E-2</v>
          </cell>
          <cell r="AD152">
            <v>6.9999999999999979E-2</v>
          </cell>
          <cell r="AE152">
            <v>7.0000000000000007E-2</v>
          </cell>
          <cell r="AF152">
            <v>6.9999999999999979E-2</v>
          </cell>
          <cell r="AG152">
            <v>7.0000000000000007E-2</v>
          </cell>
          <cell r="AH152">
            <v>7.0000000000000021E-2</v>
          </cell>
          <cell r="AI152">
            <v>7.0000000000000034E-2</v>
          </cell>
          <cell r="AJ152">
            <v>6.9999999999999993E-2</v>
          </cell>
          <cell r="AK152">
            <v>7.0000000000000021E-2</v>
          </cell>
          <cell r="AL152">
            <v>7.0000000000000007E-2</v>
          </cell>
          <cell r="AM152">
            <v>6.9999999999999993E-2</v>
          </cell>
          <cell r="AN152">
            <v>7.0000000000000021E-2</v>
          </cell>
          <cell r="AO152">
            <v>7.0000000000000021E-2</v>
          </cell>
          <cell r="AP152">
            <v>7.0000000000000021E-2</v>
          </cell>
          <cell r="AQ152">
            <v>6.9999999999999979E-2</v>
          </cell>
          <cell r="AR152">
            <v>6.9999999999999993E-2</v>
          </cell>
          <cell r="AS152">
            <v>7.0000000000000034E-2</v>
          </cell>
          <cell r="AT152">
            <v>7.0000000000000007E-2</v>
          </cell>
          <cell r="AU152">
            <v>7.0000000000000007E-2</v>
          </cell>
          <cell r="AV152">
            <v>7.0000000000000034E-2</v>
          </cell>
          <cell r="AW152">
            <v>7.0000000000000021E-2</v>
          </cell>
          <cell r="AX152">
            <v>6.9999999999999993E-2</v>
          </cell>
          <cell r="AY152">
            <v>7.0000000000000007E-2</v>
          </cell>
          <cell r="AZ152">
            <v>6.9999999999999979E-2</v>
          </cell>
          <cell r="BA152">
            <v>7.0000000000000007E-2</v>
          </cell>
          <cell r="BB152">
            <v>7.0000000000000007E-2</v>
          </cell>
          <cell r="BC152">
            <v>6.9999999999999993E-2</v>
          </cell>
          <cell r="BD152">
            <v>7.0000000000000007E-2</v>
          </cell>
          <cell r="BE152">
            <v>7.0000000000000007E-2</v>
          </cell>
          <cell r="BF152">
            <v>7.0000000000000021E-2</v>
          </cell>
        </row>
        <row r="153">
          <cell r="B153">
            <v>11</v>
          </cell>
          <cell r="C153" t="str">
            <v>N_Rim</v>
          </cell>
          <cell r="D153" t="str">
            <v>Nickel Rim</v>
          </cell>
          <cell r="E153" t="str">
            <v>Nickel</v>
          </cell>
          <cell r="F153" t="str">
            <v>Underground</v>
          </cell>
          <cell r="G153">
            <v>0.12</v>
          </cell>
          <cell r="K153">
            <v>7.2759035462776664E-2</v>
          </cell>
          <cell r="L153">
            <v>0.11091796875000001</v>
          </cell>
          <cell r="M153">
            <v>0.1023734099804305</v>
          </cell>
          <cell r="N153">
            <v>9.3836999838504326E-2</v>
          </cell>
          <cell r="O153">
            <v>8.7624020134691699E-2</v>
          </cell>
          <cell r="P153">
            <v>8.178527977738137E-2</v>
          </cell>
          <cell r="Q153">
            <v>7.6107843815766824E-2</v>
          </cell>
          <cell r="R153">
            <v>7.0587317115945916E-2</v>
          </cell>
          <cell r="S153">
            <v>6.5219422983388245E-2</v>
          </cell>
          <cell r="T153">
            <v>6.0000000000000012E-2</v>
          </cell>
          <cell r="U153">
            <v>6.0000000000000026E-2</v>
          </cell>
          <cell r="V153">
            <v>5.9999999999999984E-2</v>
          </cell>
          <cell r="W153">
            <v>6.0000000000000012E-2</v>
          </cell>
          <cell r="X153">
            <v>0.06</v>
          </cell>
          <cell r="Y153">
            <v>0.06</v>
          </cell>
          <cell r="Z153">
            <v>5.9999999999999991E-2</v>
          </cell>
          <cell r="AA153">
            <v>5.9999999999999977E-2</v>
          </cell>
          <cell r="AB153">
            <v>5.9999999999999991E-2</v>
          </cell>
          <cell r="AC153">
            <v>0.06</v>
          </cell>
          <cell r="AD153">
            <v>5.9999999999999977E-2</v>
          </cell>
          <cell r="AE153">
            <v>0.06</v>
          </cell>
          <cell r="AF153">
            <v>5.9999999999999977E-2</v>
          </cell>
          <cell r="AG153">
            <v>0.06</v>
          </cell>
          <cell r="AH153">
            <v>6.0000000000000012E-2</v>
          </cell>
          <cell r="AI153">
            <v>6.0000000000000026E-2</v>
          </cell>
          <cell r="AJ153">
            <v>5.9999999999999984E-2</v>
          </cell>
          <cell r="AK153">
            <v>6.0000000000000012E-2</v>
          </cell>
          <cell r="AL153">
            <v>0.06</v>
          </cell>
          <cell r="AM153">
            <v>5.9999999999999984E-2</v>
          </cell>
          <cell r="AN153">
            <v>6.0000000000000012E-2</v>
          </cell>
          <cell r="AO153">
            <v>6.0000000000000012E-2</v>
          </cell>
          <cell r="AP153">
            <v>6.0000000000000012E-2</v>
          </cell>
          <cell r="AQ153">
            <v>5.999999999999997E-2</v>
          </cell>
          <cell r="AR153">
            <v>5.9999999999999984E-2</v>
          </cell>
          <cell r="AS153">
            <v>6.0000000000000026E-2</v>
          </cell>
          <cell r="AT153">
            <v>0.06</v>
          </cell>
          <cell r="AU153">
            <v>0.06</v>
          </cell>
          <cell r="AV153">
            <v>6.0000000000000026E-2</v>
          </cell>
          <cell r="AW153">
            <v>6.0000000000000012E-2</v>
          </cell>
          <cell r="AX153">
            <v>5.9999999999999984E-2</v>
          </cell>
          <cell r="AY153">
            <v>0.06</v>
          </cell>
          <cell r="AZ153">
            <v>5.9999999999999977E-2</v>
          </cell>
          <cell r="BA153">
            <v>0.06</v>
          </cell>
          <cell r="BB153">
            <v>0.06</v>
          </cell>
          <cell r="BC153">
            <v>5.9999999999999991E-2</v>
          </cell>
          <cell r="BD153">
            <v>0.06</v>
          </cell>
          <cell r="BE153">
            <v>0.06</v>
          </cell>
          <cell r="BF153">
            <v>6.0000000000000012E-2</v>
          </cell>
        </row>
        <row r="154">
          <cell r="B154">
            <v>12</v>
          </cell>
          <cell r="C154" t="str">
            <v>Fr_Morg</v>
          </cell>
          <cell r="D154" t="str">
            <v>Fraser Morgan</v>
          </cell>
          <cell r="E154" t="str">
            <v>Nickel</v>
          </cell>
          <cell r="F154" t="str">
            <v>Underground</v>
          </cell>
          <cell r="G154">
            <v>0.1</v>
          </cell>
          <cell r="K154">
            <v>6.0632529552313887E-2</v>
          </cell>
          <cell r="L154">
            <v>9.2431640625000019E-2</v>
          </cell>
          <cell r="M154">
            <v>8.531117498369209E-2</v>
          </cell>
          <cell r="N154">
            <v>7.8197499865420281E-2</v>
          </cell>
          <cell r="O154">
            <v>7.3020016778909749E-2</v>
          </cell>
          <cell r="P154">
            <v>6.8154399814484484E-2</v>
          </cell>
          <cell r="Q154">
            <v>6.3423203179805696E-2</v>
          </cell>
          <cell r="R154">
            <v>5.8822764263288266E-2</v>
          </cell>
          <cell r="S154">
            <v>5.4349519152823544E-2</v>
          </cell>
          <cell r="T154">
            <v>5.0000000000000017E-2</v>
          </cell>
          <cell r="U154">
            <v>5.0000000000000024E-2</v>
          </cell>
          <cell r="V154">
            <v>4.9999999999999989E-2</v>
          </cell>
          <cell r="W154">
            <v>5.0000000000000017E-2</v>
          </cell>
          <cell r="X154">
            <v>0.05</v>
          </cell>
          <cell r="Y154">
            <v>0.05</v>
          </cell>
          <cell r="Z154">
            <v>4.9999999999999996E-2</v>
          </cell>
          <cell r="AA154">
            <v>4.9999999999999989E-2</v>
          </cell>
          <cell r="AB154">
            <v>4.9999999999999996E-2</v>
          </cell>
          <cell r="AC154">
            <v>0.05</v>
          </cell>
          <cell r="AD154">
            <v>4.9999999999999989E-2</v>
          </cell>
          <cell r="AE154">
            <v>0.05</v>
          </cell>
          <cell r="AF154">
            <v>4.9999999999999989E-2</v>
          </cell>
          <cell r="AG154">
            <v>0.05</v>
          </cell>
          <cell r="AH154">
            <v>5.0000000000000017E-2</v>
          </cell>
          <cell r="AI154">
            <v>5.0000000000000024E-2</v>
          </cell>
          <cell r="AJ154">
            <v>4.9999999999999989E-2</v>
          </cell>
          <cell r="AK154">
            <v>5.0000000000000017E-2</v>
          </cell>
          <cell r="AL154">
            <v>0.05</v>
          </cell>
          <cell r="AM154">
            <v>4.9999999999999989E-2</v>
          </cell>
          <cell r="AN154">
            <v>5.0000000000000017E-2</v>
          </cell>
          <cell r="AO154">
            <v>5.0000000000000017E-2</v>
          </cell>
          <cell r="AP154">
            <v>5.0000000000000017E-2</v>
          </cell>
          <cell r="AQ154">
            <v>4.9999999999999982E-2</v>
          </cell>
          <cell r="AR154">
            <v>4.9999999999999989E-2</v>
          </cell>
          <cell r="AS154">
            <v>5.0000000000000024E-2</v>
          </cell>
          <cell r="AT154">
            <v>0.05</v>
          </cell>
          <cell r="AU154">
            <v>0.05</v>
          </cell>
          <cell r="AV154">
            <v>5.0000000000000024E-2</v>
          </cell>
          <cell r="AW154">
            <v>5.0000000000000017E-2</v>
          </cell>
          <cell r="AX154">
            <v>4.9999999999999989E-2</v>
          </cell>
          <cell r="AY154">
            <v>0.05</v>
          </cell>
          <cell r="AZ154">
            <v>4.9999999999999989E-2</v>
          </cell>
          <cell r="BA154">
            <v>0.05</v>
          </cell>
          <cell r="BB154">
            <v>0.05</v>
          </cell>
          <cell r="BC154">
            <v>4.9999999999999996E-2</v>
          </cell>
          <cell r="BD154">
            <v>0.05</v>
          </cell>
          <cell r="BE154">
            <v>0.05</v>
          </cell>
          <cell r="BF154">
            <v>5.0000000000000017E-2</v>
          </cell>
        </row>
        <row r="155">
          <cell r="B155">
            <v>13</v>
          </cell>
          <cell r="C155" t="str">
            <v>Kaba</v>
          </cell>
          <cell r="D155" t="str">
            <v>Kabanga</v>
          </cell>
          <cell r="E155" t="str">
            <v>Nickel</v>
          </cell>
          <cell r="F155" t="str">
            <v>Underground</v>
          </cell>
          <cell r="G155">
            <v>0.17</v>
          </cell>
          <cell r="K155">
            <v>0.10307530023893362</v>
          </cell>
          <cell r="L155">
            <v>0.15713378906250003</v>
          </cell>
          <cell r="M155">
            <v>0.14502899747227654</v>
          </cell>
          <cell r="N155">
            <v>0.13293574977121447</v>
          </cell>
          <cell r="O155">
            <v>0.12413402852414658</v>
          </cell>
          <cell r="P155">
            <v>0.11586247968462363</v>
          </cell>
          <cell r="Q155">
            <v>0.10781944540566968</v>
          </cell>
          <cell r="R155">
            <v>9.9998699247590056E-2</v>
          </cell>
          <cell r="S155">
            <v>9.2394182559800031E-2</v>
          </cell>
          <cell r="T155">
            <v>8.500000000000002E-2</v>
          </cell>
          <cell r="U155">
            <v>8.5000000000000048E-2</v>
          </cell>
          <cell r="V155">
            <v>8.4999999999999992E-2</v>
          </cell>
          <cell r="W155">
            <v>8.500000000000002E-2</v>
          </cell>
          <cell r="X155">
            <v>8.5000000000000006E-2</v>
          </cell>
          <cell r="Y155">
            <v>8.5000000000000006E-2</v>
          </cell>
          <cell r="Z155">
            <v>8.4999999999999992E-2</v>
          </cell>
          <cell r="AA155">
            <v>8.4999999999999978E-2</v>
          </cell>
          <cell r="AB155">
            <v>8.4999999999999992E-2</v>
          </cell>
          <cell r="AC155">
            <v>8.5000000000000006E-2</v>
          </cell>
          <cell r="AD155">
            <v>8.4999999999999978E-2</v>
          </cell>
          <cell r="AE155">
            <v>8.5000000000000006E-2</v>
          </cell>
          <cell r="AF155">
            <v>8.4999999999999978E-2</v>
          </cell>
          <cell r="AG155">
            <v>8.5000000000000006E-2</v>
          </cell>
          <cell r="AH155">
            <v>8.500000000000002E-2</v>
          </cell>
          <cell r="AI155">
            <v>8.5000000000000048E-2</v>
          </cell>
          <cell r="AJ155">
            <v>8.4999999999999992E-2</v>
          </cell>
          <cell r="AK155">
            <v>8.500000000000002E-2</v>
          </cell>
          <cell r="AL155">
            <v>8.5000000000000006E-2</v>
          </cell>
          <cell r="AM155">
            <v>8.4999999999999992E-2</v>
          </cell>
          <cell r="AN155">
            <v>8.500000000000002E-2</v>
          </cell>
          <cell r="AO155">
            <v>8.500000000000002E-2</v>
          </cell>
          <cell r="AP155">
            <v>8.500000000000002E-2</v>
          </cell>
          <cell r="AQ155">
            <v>8.4999999999999964E-2</v>
          </cell>
          <cell r="AR155">
            <v>8.4999999999999992E-2</v>
          </cell>
          <cell r="AS155">
            <v>8.5000000000000048E-2</v>
          </cell>
          <cell r="AT155">
            <v>8.5000000000000006E-2</v>
          </cell>
          <cell r="AU155">
            <v>8.5000000000000006E-2</v>
          </cell>
          <cell r="AV155">
            <v>8.5000000000000048E-2</v>
          </cell>
          <cell r="AW155">
            <v>8.500000000000002E-2</v>
          </cell>
          <cell r="AX155">
            <v>8.4999999999999992E-2</v>
          </cell>
          <cell r="AY155">
            <v>8.5000000000000006E-2</v>
          </cell>
          <cell r="AZ155">
            <v>8.4999999999999978E-2</v>
          </cell>
          <cell r="BA155">
            <v>8.5000000000000006E-2</v>
          </cell>
          <cell r="BB155">
            <v>8.5000000000000006E-2</v>
          </cell>
          <cell r="BC155">
            <v>8.4999999999999992E-2</v>
          </cell>
          <cell r="BD155">
            <v>8.5000000000000006E-2</v>
          </cell>
          <cell r="BE155">
            <v>8.5000000000000006E-2</v>
          </cell>
          <cell r="BF155">
            <v>8.500000000000002E-2</v>
          </cell>
        </row>
        <row r="156">
          <cell r="B156">
            <v>14</v>
          </cell>
          <cell r="C156" t="str">
            <v>Onap</v>
          </cell>
          <cell r="D156" t="str">
            <v>Onaping</v>
          </cell>
          <cell r="E156" t="str">
            <v>Nickel</v>
          </cell>
          <cell r="F156" t="str">
            <v>Underground</v>
          </cell>
          <cell r="G156">
            <v>0.1</v>
          </cell>
          <cell r="K156">
            <v>6.0632529552313887E-2</v>
          </cell>
          <cell r="L156">
            <v>9.2431640625000019E-2</v>
          </cell>
          <cell r="M156">
            <v>8.531117498369209E-2</v>
          </cell>
          <cell r="N156">
            <v>7.8197499865420281E-2</v>
          </cell>
          <cell r="O156">
            <v>7.3020016778909749E-2</v>
          </cell>
          <cell r="P156">
            <v>6.8154399814484484E-2</v>
          </cell>
          <cell r="Q156">
            <v>6.3423203179805696E-2</v>
          </cell>
          <cell r="R156">
            <v>5.8822764263288266E-2</v>
          </cell>
          <cell r="S156">
            <v>5.4349519152823544E-2</v>
          </cell>
          <cell r="T156">
            <v>5.0000000000000017E-2</v>
          </cell>
          <cell r="U156">
            <v>5.0000000000000024E-2</v>
          </cell>
          <cell r="V156">
            <v>4.9999999999999989E-2</v>
          </cell>
          <cell r="W156">
            <v>5.0000000000000017E-2</v>
          </cell>
          <cell r="X156">
            <v>0.05</v>
          </cell>
          <cell r="Y156">
            <v>0.05</v>
          </cell>
          <cell r="Z156">
            <v>4.9999999999999996E-2</v>
          </cell>
          <cell r="AA156">
            <v>4.9999999999999989E-2</v>
          </cell>
          <cell r="AB156">
            <v>4.9999999999999996E-2</v>
          </cell>
          <cell r="AC156">
            <v>0.05</v>
          </cell>
          <cell r="AD156">
            <v>4.9999999999999989E-2</v>
          </cell>
          <cell r="AE156">
            <v>0.05</v>
          </cell>
          <cell r="AF156">
            <v>4.9999999999999989E-2</v>
          </cell>
          <cell r="AG156">
            <v>0.05</v>
          </cell>
          <cell r="AH156">
            <v>5.0000000000000017E-2</v>
          </cell>
          <cell r="AI156">
            <v>5.0000000000000024E-2</v>
          </cell>
          <cell r="AJ156">
            <v>4.9999999999999989E-2</v>
          </cell>
          <cell r="AK156">
            <v>5.0000000000000017E-2</v>
          </cell>
          <cell r="AL156">
            <v>0.05</v>
          </cell>
          <cell r="AM156">
            <v>4.9999999999999989E-2</v>
          </cell>
          <cell r="AN156">
            <v>5.0000000000000017E-2</v>
          </cell>
          <cell r="AO156">
            <v>5.0000000000000017E-2</v>
          </cell>
          <cell r="AP156">
            <v>5.0000000000000017E-2</v>
          </cell>
          <cell r="AQ156">
            <v>4.9999999999999982E-2</v>
          </cell>
          <cell r="AR156">
            <v>4.9999999999999989E-2</v>
          </cell>
          <cell r="AS156">
            <v>5.0000000000000024E-2</v>
          </cell>
          <cell r="AT156">
            <v>0.05</v>
          </cell>
          <cell r="AU156">
            <v>0.05</v>
          </cell>
          <cell r="AV156">
            <v>5.0000000000000024E-2</v>
          </cell>
          <cell r="AW156">
            <v>5.0000000000000017E-2</v>
          </cell>
          <cell r="AX156">
            <v>4.9999999999999989E-2</v>
          </cell>
          <cell r="AY156">
            <v>0.05</v>
          </cell>
          <cell r="AZ156">
            <v>4.9999999999999989E-2</v>
          </cell>
          <cell r="BA156">
            <v>0.05</v>
          </cell>
          <cell r="BB156">
            <v>0.05</v>
          </cell>
          <cell r="BC156">
            <v>4.9999999999999996E-2</v>
          </cell>
          <cell r="BD156">
            <v>0.05</v>
          </cell>
          <cell r="BE156">
            <v>0.05</v>
          </cell>
          <cell r="BF156">
            <v>5.0000000000000017E-2</v>
          </cell>
        </row>
        <row r="157">
          <cell r="B157">
            <v>15</v>
          </cell>
          <cell r="C157" t="str">
            <v>CustFeed</v>
          </cell>
          <cell r="D157" t="str">
            <v>Custom feeds</v>
          </cell>
          <cell r="E157" t="str">
            <v>Nickel</v>
          </cell>
          <cell r="F157" t="str">
            <v>Processing</v>
          </cell>
          <cell r="G157">
            <v>0.05</v>
          </cell>
          <cell r="K157">
            <v>3.0316264776156943E-2</v>
          </cell>
          <cell r="L157">
            <v>4.621582031250001E-2</v>
          </cell>
          <cell r="M157">
            <v>4.2655587491846045E-2</v>
          </cell>
          <cell r="N157">
            <v>3.909874993271014E-2</v>
          </cell>
          <cell r="O157">
            <v>3.6510008389454875E-2</v>
          </cell>
          <cell r="P157">
            <v>3.4077199907242242E-2</v>
          </cell>
          <cell r="Q157">
            <v>3.1711601589902848E-2</v>
          </cell>
          <cell r="R157">
            <v>2.9411382131644133E-2</v>
          </cell>
          <cell r="S157">
            <v>2.7174759576411772E-2</v>
          </cell>
          <cell r="T157">
            <v>2.5000000000000008E-2</v>
          </cell>
          <cell r="U157">
            <v>2.5000000000000012E-2</v>
          </cell>
          <cell r="V157">
            <v>2.4999999999999994E-2</v>
          </cell>
          <cell r="W157">
            <v>2.5000000000000008E-2</v>
          </cell>
          <cell r="X157">
            <v>2.5000000000000001E-2</v>
          </cell>
          <cell r="Y157">
            <v>2.5000000000000001E-2</v>
          </cell>
          <cell r="Z157">
            <v>2.4999999999999998E-2</v>
          </cell>
          <cell r="AA157">
            <v>2.4999999999999994E-2</v>
          </cell>
          <cell r="AB157">
            <v>2.4999999999999998E-2</v>
          </cell>
          <cell r="AC157">
            <v>2.5000000000000001E-2</v>
          </cell>
          <cell r="AD157">
            <v>2.4999999999999994E-2</v>
          </cell>
          <cell r="AE157">
            <v>2.5000000000000001E-2</v>
          </cell>
          <cell r="AF157">
            <v>2.4999999999999994E-2</v>
          </cell>
          <cell r="AG157">
            <v>2.5000000000000001E-2</v>
          </cell>
          <cell r="AH157">
            <v>2.5000000000000008E-2</v>
          </cell>
          <cell r="AI157">
            <v>2.5000000000000012E-2</v>
          </cell>
          <cell r="AJ157">
            <v>2.4999999999999994E-2</v>
          </cell>
          <cell r="AK157">
            <v>2.5000000000000008E-2</v>
          </cell>
          <cell r="AL157">
            <v>2.5000000000000001E-2</v>
          </cell>
          <cell r="AM157">
            <v>2.4999999999999994E-2</v>
          </cell>
          <cell r="AN157">
            <v>2.5000000000000008E-2</v>
          </cell>
          <cell r="AO157">
            <v>2.5000000000000008E-2</v>
          </cell>
          <cell r="AP157">
            <v>2.5000000000000008E-2</v>
          </cell>
          <cell r="AQ157">
            <v>2.4999999999999991E-2</v>
          </cell>
          <cell r="AR157">
            <v>2.4999999999999994E-2</v>
          </cell>
          <cell r="AS157">
            <v>2.5000000000000012E-2</v>
          </cell>
          <cell r="AT157">
            <v>2.5000000000000001E-2</v>
          </cell>
          <cell r="AU157">
            <v>2.5000000000000001E-2</v>
          </cell>
          <cell r="AV157">
            <v>2.5000000000000012E-2</v>
          </cell>
          <cell r="AW157">
            <v>2.5000000000000008E-2</v>
          </cell>
          <cell r="AX157">
            <v>2.4999999999999994E-2</v>
          </cell>
          <cell r="AY157">
            <v>2.5000000000000001E-2</v>
          </cell>
          <cell r="AZ157">
            <v>2.4999999999999994E-2</v>
          </cell>
          <cell r="BA157">
            <v>2.5000000000000001E-2</v>
          </cell>
          <cell r="BB157">
            <v>2.5000000000000001E-2</v>
          </cell>
          <cell r="BC157">
            <v>2.4999999999999998E-2</v>
          </cell>
          <cell r="BD157">
            <v>2.5000000000000001E-2</v>
          </cell>
          <cell r="BE157">
            <v>2.5000000000000001E-2</v>
          </cell>
          <cell r="BF157">
            <v>2.5000000000000008E-2</v>
          </cell>
        </row>
        <row r="158">
          <cell r="B158">
            <v>16</v>
          </cell>
          <cell r="C158" t="str">
            <v>Falc</v>
          </cell>
          <cell r="D158" t="str">
            <v>Falcondo</v>
          </cell>
          <cell r="E158" t="str">
            <v>Nickel</v>
          </cell>
          <cell r="F158" t="str">
            <v>Integrated</v>
          </cell>
          <cell r="G158">
            <v>0.65</v>
          </cell>
          <cell r="K158">
            <v>0.39411144209004029</v>
          </cell>
          <cell r="L158">
            <v>0.60080566406250013</v>
          </cell>
          <cell r="M158">
            <v>0.55452263739399854</v>
          </cell>
          <cell r="N158">
            <v>0.50828374912523178</v>
          </cell>
          <cell r="O158">
            <v>0.47463010906291336</v>
          </cell>
          <cell r="P158">
            <v>0.44300359879414913</v>
          </cell>
          <cell r="Q158">
            <v>0.41225082066873697</v>
          </cell>
          <cell r="R158">
            <v>0.38234796771137375</v>
          </cell>
          <cell r="S158">
            <v>0.35327187449335307</v>
          </cell>
          <cell r="T158">
            <v>0.32500000000000007</v>
          </cell>
          <cell r="U158">
            <v>0.32500000000000018</v>
          </cell>
          <cell r="V158">
            <v>0.32499999999999996</v>
          </cell>
          <cell r="W158">
            <v>0.32500000000000007</v>
          </cell>
          <cell r="X158">
            <v>0.32500000000000001</v>
          </cell>
          <cell r="Y158">
            <v>0.32500000000000001</v>
          </cell>
          <cell r="Z158">
            <v>0.32499999999999996</v>
          </cell>
          <cell r="AA158">
            <v>0.3249999999999999</v>
          </cell>
          <cell r="AB158">
            <v>0.32499999999999996</v>
          </cell>
          <cell r="AC158">
            <v>0.32500000000000001</v>
          </cell>
          <cell r="AD158">
            <v>0.3249999999999999</v>
          </cell>
          <cell r="AE158">
            <v>0.32500000000000001</v>
          </cell>
          <cell r="AF158">
            <v>0.3249999999999999</v>
          </cell>
          <cell r="AG158">
            <v>0.32500000000000001</v>
          </cell>
          <cell r="AH158">
            <v>0.32500000000000007</v>
          </cell>
          <cell r="AI158">
            <v>0.32500000000000018</v>
          </cell>
          <cell r="AJ158">
            <v>0.32499999999999996</v>
          </cell>
          <cell r="AK158">
            <v>0.32500000000000007</v>
          </cell>
          <cell r="AL158">
            <v>0.32500000000000001</v>
          </cell>
          <cell r="AM158">
            <v>0.32499999999999996</v>
          </cell>
          <cell r="AN158">
            <v>0.32500000000000007</v>
          </cell>
          <cell r="AO158">
            <v>0.32500000000000007</v>
          </cell>
          <cell r="AP158">
            <v>0.32500000000000007</v>
          </cell>
          <cell r="AQ158">
            <v>0.32499999999999984</v>
          </cell>
          <cell r="AR158">
            <v>0.32499999999999996</v>
          </cell>
          <cell r="AS158">
            <v>0.32500000000000018</v>
          </cell>
          <cell r="AT158">
            <v>0.32500000000000001</v>
          </cell>
          <cell r="AU158">
            <v>0.32500000000000001</v>
          </cell>
          <cell r="AV158">
            <v>0.32500000000000018</v>
          </cell>
          <cell r="AW158">
            <v>0.32500000000000007</v>
          </cell>
          <cell r="AX158">
            <v>0.32499999999999996</v>
          </cell>
          <cell r="AY158">
            <v>0.32500000000000001</v>
          </cell>
          <cell r="AZ158">
            <v>0.3249999999999999</v>
          </cell>
          <cell r="BA158">
            <v>0.32500000000000001</v>
          </cell>
          <cell r="BB158">
            <v>0.32500000000000001</v>
          </cell>
          <cell r="BC158">
            <v>0.32499999999999996</v>
          </cell>
          <cell r="BD158">
            <v>0.32500000000000001</v>
          </cell>
          <cell r="BE158">
            <v>0.32500000000000001</v>
          </cell>
          <cell r="BF158">
            <v>0.32500000000000007</v>
          </cell>
        </row>
        <row r="159">
          <cell r="B159">
            <v>17</v>
          </cell>
          <cell r="C159" t="str">
            <v>Arag</v>
          </cell>
          <cell r="D159" t="str">
            <v>Araguaia</v>
          </cell>
          <cell r="E159" t="str">
            <v>Nickel</v>
          </cell>
          <cell r="F159" t="str">
            <v>Open Cut</v>
          </cell>
          <cell r="G159">
            <v>0.1</v>
          </cell>
          <cell r="K159">
            <v>6.0632529552313887E-2</v>
          </cell>
          <cell r="L159">
            <v>9.2431640625000019E-2</v>
          </cell>
          <cell r="M159">
            <v>8.531117498369209E-2</v>
          </cell>
          <cell r="N159">
            <v>7.8197499865420281E-2</v>
          </cell>
          <cell r="O159">
            <v>7.3020016778909749E-2</v>
          </cell>
          <cell r="P159">
            <v>6.8154399814484484E-2</v>
          </cell>
          <cell r="Q159">
            <v>6.3423203179805696E-2</v>
          </cell>
          <cell r="R159">
            <v>5.8822764263288266E-2</v>
          </cell>
          <cell r="S159">
            <v>5.4349519152823544E-2</v>
          </cell>
          <cell r="T159">
            <v>5.0000000000000017E-2</v>
          </cell>
          <cell r="U159">
            <v>5.0000000000000024E-2</v>
          </cell>
          <cell r="V159">
            <v>4.9999999999999989E-2</v>
          </cell>
          <cell r="W159">
            <v>5.0000000000000017E-2</v>
          </cell>
          <cell r="X159">
            <v>0.05</v>
          </cell>
          <cell r="Y159">
            <v>0.05</v>
          </cell>
          <cell r="Z159">
            <v>4.9999999999999996E-2</v>
          </cell>
          <cell r="AA159">
            <v>4.9999999999999989E-2</v>
          </cell>
          <cell r="AB159">
            <v>4.9999999999999996E-2</v>
          </cell>
          <cell r="AC159">
            <v>0.05</v>
          </cell>
          <cell r="AD159">
            <v>4.9999999999999989E-2</v>
          </cell>
          <cell r="AE159">
            <v>0.05</v>
          </cell>
          <cell r="AF159">
            <v>4.9999999999999989E-2</v>
          </cell>
          <cell r="AG159">
            <v>0.05</v>
          </cell>
          <cell r="AH159">
            <v>5.0000000000000017E-2</v>
          </cell>
          <cell r="AI159">
            <v>5.0000000000000024E-2</v>
          </cell>
          <cell r="AJ159">
            <v>4.9999999999999989E-2</v>
          </cell>
          <cell r="AK159">
            <v>5.0000000000000017E-2</v>
          </cell>
          <cell r="AL159">
            <v>0.05</v>
          </cell>
          <cell r="AM159">
            <v>4.9999999999999989E-2</v>
          </cell>
          <cell r="AN159">
            <v>5.0000000000000017E-2</v>
          </cell>
          <cell r="AO159">
            <v>5.0000000000000017E-2</v>
          </cell>
          <cell r="AP159">
            <v>5.0000000000000017E-2</v>
          </cell>
          <cell r="AQ159">
            <v>4.9999999999999982E-2</v>
          </cell>
          <cell r="AR159">
            <v>4.9999999999999989E-2</v>
          </cell>
          <cell r="AS159">
            <v>5.0000000000000024E-2</v>
          </cell>
          <cell r="AT159">
            <v>0.05</v>
          </cell>
          <cell r="AU159">
            <v>0.05</v>
          </cell>
          <cell r="AV159">
            <v>5.0000000000000024E-2</v>
          </cell>
          <cell r="AW159">
            <v>5.0000000000000017E-2</v>
          </cell>
          <cell r="AX159">
            <v>4.9999999999999989E-2</v>
          </cell>
          <cell r="AY159">
            <v>0.05</v>
          </cell>
          <cell r="AZ159">
            <v>4.9999999999999989E-2</v>
          </cell>
          <cell r="BA159">
            <v>0.05</v>
          </cell>
          <cell r="BB159">
            <v>0.05</v>
          </cell>
          <cell r="BC159">
            <v>4.9999999999999996E-2</v>
          </cell>
          <cell r="BD159">
            <v>0.05</v>
          </cell>
          <cell r="BE159">
            <v>0.05</v>
          </cell>
          <cell r="BF159">
            <v>5.0000000000000017E-2</v>
          </cell>
        </row>
        <row r="160">
          <cell r="B160">
            <v>18</v>
          </cell>
          <cell r="C160" t="str">
            <v>Koni</v>
          </cell>
          <cell r="D160" t="str">
            <v>Koniambo</v>
          </cell>
          <cell r="E160" t="str">
            <v>Nickel</v>
          </cell>
          <cell r="F160" t="str">
            <v>Open Cut</v>
          </cell>
          <cell r="G160">
            <v>0.08</v>
          </cell>
          <cell r="K160">
            <v>4.8506023641851109E-2</v>
          </cell>
          <cell r="L160">
            <v>7.3945312500000013E-2</v>
          </cell>
          <cell r="M160">
            <v>6.8248939986953666E-2</v>
          </cell>
          <cell r="N160">
            <v>6.2557999892336222E-2</v>
          </cell>
          <cell r="O160">
            <v>5.8416013423127799E-2</v>
          </cell>
          <cell r="P160">
            <v>5.4523519851587585E-2</v>
          </cell>
          <cell r="Q160">
            <v>5.0738562543844554E-2</v>
          </cell>
          <cell r="R160">
            <v>4.7058211410630608E-2</v>
          </cell>
          <cell r="S160">
            <v>4.3479615322258837E-2</v>
          </cell>
          <cell r="T160">
            <v>4.0000000000000008E-2</v>
          </cell>
          <cell r="U160">
            <v>4.0000000000000022E-2</v>
          </cell>
          <cell r="V160">
            <v>3.9999999999999994E-2</v>
          </cell>
          <cell r="W160">
            <v>4.0000000000000008E-2</v>
          </cell>
          <cell r="X160">
            <v>0.04</v>
          </cell>
          <cell r="Y160">
            <v>0.04</v>
          </cell>
          <cell r="Z160">
            <v>3.9999999999999994E-2</v>
          </cell>
          <cell r="AA160">
            <v>3.9999999999999987E-2</v>
          </cell>
          <cell r="AB160">
            <v>3.9999999999999994E-2</v>
          </cell>
          <cell r="AC160">
            <v>0.04</v>
          </cell>
          <cell r="AD160">
            <v>3.9999999999999987E-2</v>
          </cell>
          <cell r="AE160">
            <v>0.04</v>
          </cell>
          <cell r="AF160">
            <v>3.9999999999999987E-2</v>
          </cell>
          <cell r="AG160">
            <v>0.04</v>
          </cell>
          <cell r="AH160">
            <v>4.0000000000000008E-2</v>
          </cell>
          <cell r="AI160">
            <v>4.0000000000000022E-2</v>
          </cell>
          <cell r="AJ160">
            <v>3.9999999999999994E-2</v>
          </cell>
          <cell r="AK160">
            <v>4.0000000000000008E-2</v>
          </cell>
          <cell r="AL160">
            <v>0.04</v>
          </cell>
          <cell r="AM160">
            <v>3.9999999999999994E-2</v>
          </cell>
          <cell r="AN160">
            <v>4.0000000000000008E-2</v>
          </cell>
          <cell r="AO160">
            <v>4.0000000000000008E-2</v>
          </cell>
          <cell r="AP160">
            <v>4.0000000000000008E-2</v>
          </cell>
          <cell r="AQ160">
            <v>3.999999999999998E-2</v>
          </cell>
          <cell r="AR160">
            <v>3.9999999999999994E-2</v>
          </cell>
          <cell r="AS160">
            <v>4.0000000000000022E-2</v>
          </cell>
          <cell r="AT160">
            <v>0.04</v>
          </cell>
          <cell r="AU160">
            <v>0.04</v>
          </cell>
          <cell r="AV160">
            <v>4.0000000000000022E-2</v>
          </cell>
          <cell r="AW160">
            <v>4.0000000000000008E-2</v>
          </cell>
          <cell r="AX160">
            <v>3.9999999999999994E-2</v>
          </cell>
          <cell r="AY160">
            <v>0.04</v>
          </cell>
          <cell r="AZ160">
            <v>3.9999999999999987E-2</v>
          </cell>
          <cell r="BA160">
            <v>0.04</v>
          </cell>
          <cell r="BB160">
            <v>0.04</v>
          </cell>
          <cell r="BC160">
            <v>3.9999999999999994E-2</v>
          </cell>
          <cell r="BD160">
            <v>0.04</v>
          </cell>
          <cell r="BE160">
            <v>0.04</v>
          </cell>
          <cell r="BF160">
            <v>4.0000000000000008E-2</v>
          </cell>
        </row>
        <row r="161">
          <cell r="B161">
            <v>19</v>
          </cell>
          <cell r="C161" t="str">
            <v>MillSmel</v>
          </cell>
          <cell r="D161" t="str">
            <v>Mill &amp; Smelter Sudbury</v>
          </cell>
          <cell r="E161" t="str">
            <v>Nickel</v>
          </cell>
          <cell r="F161" t="str">
            <v>Processing</v>
          </cell>
          <cell r="G161">
            <v>0.1</v>
          </cell>
          <cell r="K161">
            <v>6.0632529552313887E-2</v>
          </cell>
          <cell r="L161">
            <v>9.2431640625000019E-2</v>
          </cell>
          <cell r="M161">
            <v>8.531117498369209E-2</v>
          </cell>
          <cell r="N161">
            <v>7.8197499865420281E-2</v>
          </cell>
          <cell r="O161">
            <v>7.3020016778909749E-2</v>
          </cell>
          <cell r="P161">
            <v>6.8154399814484484E-2</v>
          </cell>
          <cell r="Q161">
            <v>6.3423203179805696E-2</v>
          </cell>
          <cell r="R161">
            <v>5.8822764263288266E-2</v>
          </cell>
          <cell r="S161">
            <v>5.4349519152823544E-2</v>
          </cell>
          <cell r="T161">
            <v>5.0000000000000017E-2</v>
          </cell>
          <cell r="U161">
            <v>5.0000000000000024E-2</v>
          </cell>
          <cell r="V161">
            <v>4.9999999999999989E-2</v>
          </cell>
          <cell r="W161">
            <v>5.0000000000000017E-2</v>
          </cell>
          <cell r="X161">
            <v>0.05</v>
          </cell>
          <cell r="Y161">
            <v>0.05</v>
          </cell>
          <cell r="Z161">
            <v>4.9999999999999996E-2</v>
          </cell>
          <cell r="AA161">
            <v>4.9999999999999989E-2</v>
          </cell>
          <cell r="AB161">
            <v>4.9999999999999996E-2</v>
          </cell>
          <cell r="AC161">
            <v>0.05</v>
          </cell>
          <cell r="AD161">
            <v>4.9999999999999989E-2</v>
          </cell>
          <cell r="AE161">
            <v>0.05</v>
          </cell>
          <cell r="AF161">
            <v>4.9999999999999989E-2</v>
          </cell>
          <cell r="AG161">
            <v>0.05</v>
          </cell>
          <cell r="AH161">
            <v>5.0000000000000017E-2</v>
          </cell>
          <cell r="AI161">
            <v>5.0000000000000024E-2</v>
          </cell>
          <cell r="AJ161">
            <v>4.9999999999999989E-2</v>
          </cell>
          <cell r="AK161">
            <v>5.0000000000000017E-2</v>
          </cell>
          <cell r="AL161">
            <v>0.05</v>
          </cell>
          <cell r="AM161">
            <v>4.9999999999999989E-2</v>
          </cell>
          <cell r="AN161">
            <v>5.0000000000000017E-2</v>
          </cell>
          <cell r="AO161">
            <v>5.0000000000000017E-2</v>
          </cell>
          <cell r="AP161">
            <v>5.0000000000000017E-2</v>
          </cell>
          <cell r="AQ161">
            <v>4.9999999999999982E-2</v>
          </cell>
          <cell r="AR161">
            <v>4.9999999999999989E-2</v>
          </cell>
          <cell r="AS161">
            <v>5.0000000000000024E-2</v>
          </cell>
          <cell r="AT161">
            <v>0.05</v>
          </cell>
          <cell r="AU161">
            <v>0.05</v>
          </cell>
          <cell r="AV161">
            <v>5.0000000000000024E-2</v>
          </cell>
          <cell r="AW161">
            <v>5.0000000000000017E-2</v>
          </cell>
          <cell r="AX161">
            <v>4.9999999999999989E-2</v>
          </cell>
          <cell r="AY161">
            <v>0.05</v>
          </cell>
          <cell r="AZ161">
            <v>4.9999999999999989E-2</v>
          </cell>
          <cell r="BA161">
            <v>0.05</v>
          </cell>
          <cell r="BB161">
            <v>0.05</v>
          </cell>
          <cell r="BC161">
            <v>4.9999999999999996E-2</v>
          </cell>
          <cell r="BD161">
            <v>0.05</v>
          </cell>
          <cell r="BE161">
            <v>0.05</v>
          </cell>
          <cell r="BF161">
            <v>5.0000000000000017E-2</v>
          </cell>
        </row>
        <row r="162">
          <cell r="B162">
            <v>20</v>
          </cell>
          <cell r="C162" t="str">
            <v>Nikkelverk</v>
          </cell>
          <cell r="D162" t="str">
            <v>Nikkelverk Refinery</v>
          </cell>
          <cell r="E162" t="str">
            <v>Nickel</v>
          </cell>
          <cell r="F162" t="str">
            <v>Processing</v>
          </cell>
          <cell r="G162">
            <v>0.1</v>
          </cell>
          <cell r="K162">
            <v>6.0632529552313887E-2</v>
          </cell>
          <cell r="L162">
            <v>9.2431640625000019E-2</v>
          </cell>
          <cell r="M162">
            <v>8.531117498369209E-2</v>
          </cell>
          <cell r="N162">
            <v>7.8197499865420281E-2</v>
          </cell>
          <cell r="O162">
            <v>7.3020016778909749E-2</v>
          </cell>
          <cell r="P162">
            <v>6.8154399814484484E-2</v>
          </cell>
          <cell r="Q162">
            <v>6.3423203179805696E-2</v>
          </cell>
          <cell r="R162">
            <v>5.8822764263288266E-2</v>
          </cell>
          <cell r="S162">
            <v>5.4349519152823544E-2</v>
          </cell>
          <cell r="T162">
            <v>5.0000000000000017E-2</v>
          </cell>
          <cell r="U162">
            <v>5.0000000000000024E-2</v>
          </cell>
          <cell r="V162">
            <v>4.9999999999999989E-2</v>
          </cell>
          <cell r="W162">
            <v>5.0000000000000017E-2</v>
          </cell>
          <cell r="X162">
            <v>0.05</v>
          </cell>
          <cell r="Y162">
            <v>0.05</v>
          </cell>
          <cell r="Z162">
            <v>4.9999999999999996E-2</v>
          </cell>
          <cell r="AA162">
            <v>4.9999999999999989E-2</v>
          </cell>
          <cell r="AB162">
            <v>4.9999999999999996E-2</v>
          </cell>
          <cell r="AC162">
            <v>0.05</v>
          </cell>
          <cell r="AD162">
            <v>4.9999999999999989E-2</v>
          </cell>
          <cell r="AE162">
            <v>0.05</v>
          </cell>
          <cell r="AF162">
            <v>4.9999999999999989E-2</v>
          </cell>
          <cell r="AG162">
            <v>0.05</v>
          </cell>
          <cell r="AH162">
            <v>5.0000000000000017E-2</v>
          </cell>
          <cell r="AI162">
            <v>5.0000000000000024E-2</v>
          </cell>
          <cell r="AJ162">
            <v>4.9999999999999989E-2</v>
          </cell>
          <cell r="AK162">
            <v>5.0000000000000017E-2</v>
          </cell>
          <cell r="AL162">
            <v>0.05</v>
          </cell>
          <cell r="AM162">
            <v>4.9999999999999989E-2</v>
          </cell>
          <cell r="AN162">
            <v>5.0000000000000017E-2</v>
          </cell>
          <cell r="AO162">
            <v>5.0000000000000017E-2</v>
          </cell>
          <cell r="AP162">
            <v>5.0000000000000017E-2</v>
          </cell>
          <cell r="AQ162">
            <v>4.9999999999999982E-2</v>
          </cell>
          <cell r="AR162">
            <v>4.9999999999999989E-2</v>
          </cell>
          <cell r="AS162">
            <v>5.0000000000000024E-2</v>
          </cell>
          <cell r="AT162">
            <v>0.05</v>
          </cell>
          <cell r="AU162">
            <v>0.05</v>
          </cell>
          <cell r="AV162">
            <v>5.0000000000000024E-2</v>
          </cell>
          <cell r="AW162">
            <v>5.0000000000000017E-2</v>
          </cell>
          <cell r="AX162">
            <v>4.9999999999999989E-2</v>
          </cell>
          <cell r="AY162">
            <v>0.05</v>
          </cell>
          <cell r="AZ162">
            <v>4.9999999999999989E-2</v>
          </cell>
          <cell r="BA162">
            <v>0.05</v>
          </cell>
          <cell r="BB162">
            <v>0.05</v>
          </cell>
          <cell r="BC162">
            <v>4.9999999999999996E-2</v>
          </cell>
          <cell r="BD162">
            <v>0.05</v>
          </cell>
          <cell r="BE162">
            <v>0.05</v>
          </cell>
          <cell r="BF162">
            <v>5.0000000000000017E-2</v>
          </cell>
        </row>
        <row r="163">
          <cell r="B163">
            <v>21</v>
          </cell>
          <cell r="C163" t="str">
            <v>Ni_Corp</v>
          </cell>
          <cell r="D163" t="str">
            <v>Nickel Corporate</v>
          </cell>
          <cell r="E163" t="str">
            <v>Nickel</v>
          </cell>
          <cell r="F163" t="str">
            <v>Processing</v>
          </cell>
          <cell r="G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</row>
        <row r="164">
          <cell r="B164">
            <v>22</v>
          </cell>
          <cell r="C164" t="str">
            <v>NiSp1</v>
          </cell>
          <cell r="D164" t="str">
            <v>NiSpare1</v>
          </cell>
          <cell r="E164" t="str">
            <v>Nickel</v>
          </cell>
          <cell r="F164" t="str">
            <v>Processing</v>
          </cell>
          <cell r="G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</row>
        <row r="165">
          <cell r="B165">
            <v>23</v>
          </cell>
          <cell r="C165" t="str">
            <v>NiSp2</v>
          </cell>
          <cell r="D165" t="str">
            <v>NiSpare2</v>
          </cell>
          <cell r="E165" t="str">
            <v>Nickel</v>
          </cell>
          <cell r="F165" t="str">
            <v>Processing</v>
          </cell>
          <cell r="G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</row>
        <row r="166">
          <cell r="B166">
            <v>24</v>
          </cell>
          <cell r="C166" t="str">
            <v>Jubilee</v>
          </cell>
          <cell r="D166" t="str">
            <v>Jubilee</v>
          </cell>
          <cell r="E166" t="str">
            <v>Nickel</v>
          </cell>
          <cell r="F166" t="str">
            <v>Mixed Mining</v>
          </cell>
          <cell r="G166">
            <v>0.1</v>
          </cell>
          <cell r="K166">
            <v>6.0632529552313887E-2</v>
          </cell>
          <cell r="L166">
            <v>9.2431640625000019E-2</v>
          </cell>
          <cell r="M166">
            <v>8.531117498369209E-2</v>
          </cell>
          <cell r="N166">
            <v>7.8197499865420281E-2</v>
          </cell>
          <cell r="O166">
            <v>7.3020016778909749E-2</v>
          </cell>
          <cell r="P166">
            <v>6.8154399814484484E-2</v>
          </cell>
          <cell r="Q166">
            <v>6.3423203179805696E-2</v>
          </cell>
          <cell r="R166">
            <v>5.8822764263288266E-2</v>
          </cell>
          <cell r="S166">
            <v>5.4349519152823544E-2</v>
          </cell>
          <cell r="T166">
            <v>5.0000000000000017E-2</v>
          </cell>
          <cell r="U166">
            <v>5.0000000000000024E-2</v>
          </cell>
          <cell r="V166">
            <v>4.9999999999999989E-2</v>
          </cell>
          <cell r="W166">
            <v>5.0000000000000017E-2</v>
          </cell>
          <cell r="X166">
            <v>0.05</v>
          </cell>
          <cell r="Y166">
            <v>0.05</v>
          </cell>
          <cell r="Z166">
            <v>4.9999999999999996E-2</v>
          </cell>
          <cell r="AA166">
            <v>4.9999999999999989E-2</v>
          </cell>
          <cell r="AB166">
            <v>4.9999999999999996E-2</v>
          </cell>
          <cell r="AC166">
            <v>0.05</v>
          </cell>
          <cell r="AD166">
            <v>4.9999999999999989E-2</v>
          </cell>
          <cell r="AE166">
            <v>0.05</v>
          </cell>
          <cell r="AF166">
            <v>4.9999999999999989E-2</v>
          </cell>
          <cell r="AG166">
            <v>0.05</v>
          </cell>
          <cell r="AH166">
            <v>5.0000000000000017E-2</v>
          </cell>
          <cell r="AI166">
            <v>5.0000000000000024E-2</v>
          </cell>
          <cell r="AJ166">
            <v>4.9999999999999989E-2</v>
          </cell>
          <cell r="AK166">
            <v>5.0000000000000017E-2</v>
          </cell>
          <cell r="AL166">
            <v>0.05</v>
          </cell>
          <cell r="AM166">
            <v>4.9999999999999989E-2</v>
          </cell>
          <cell r="AN166">
            <v>5.0000000000000017E-2</v>
          </cell>
          <cell r="AO166">
            <v>5.0000000000000017E-2</v>
          </cell>
          <cell r="AP166">
            <v>5.0000000000000017E-2</v>
          </cell>
          <cell r="AQ166">
            <v>4.9999999999999982E-2</v>
          </cell>
          <cell r="AR166">
            <v>4.9999999999999989E-2</v>
          </cell>
          <cell r="AS166">
            <v>5.0000000000000024E-2</v>
          </cell>
          <cell r="AT166">
            <v>0.05</v>
          </cell>
          <cell r="AU166">
            <v>0.05</v>
          </cell>
          <cell r="AV166">
            <v>5.0000000000000024E-2</v>
          </cell>
          <cell r="AW166">
            <v>5.0000000000000017E-2</v>
          </cell>
          <cell r="AX166">
            <v>4.9999999999999989E-2</v>
          </cell>
          <cell r="AY166">
            <v>0.05</v>
          </cell>
          <cell r="AZ166">
            <v>4.9999999999999989E-2</v>
          </cell>
          <cell r="BA166">
            <v>0.05</v>
          </cell>
          <cell r="BB166">
            <v>0.05</v>
          </cell>
          <cell r="BC166">
            <v>4.9999999999999996E-2</v>
          </cell>
          <cell r="BD166">
            <v>0.05</v>
          </cell>
          <cell r="BE166">
            <v>0.05</v>
          </cell>
          <cell r="BF166">
            <v>5.0000000000000017E-2</v>
          </cell>
        </row>
        <row r="167">
          <cell r="B167">
            <v>25</v>
          </cell>
          <cell r="C167" t="str">
            <v>Alum</v>
          </cell>
          <cell r="D167" t="str">
            <v>Alumbrera</v>
          </cell>
          <cell r="E167" t="str">
            <v>Copper</v>
          </cell>
          <cell r="F167" t="str">
            <v>Open Cut</v>
          </cell>
          <cell r="G167">
            <v>0.15</v>
          </cell>
          <cell r="K167">
            <v>9.0948794328470819E-2</v>
          </cell>
          <cell r="L167">
            <v>0.13864746093750002</v>
          </cell>
          <cell r="M167">
            <v>0.12796676247553812</v>
          </cell>
          <cell r="N167">
            <v>0.1172962497981304</v>
          </cell>
          <cell r="O167">
            <v>0.10953002516836462</v>
          </cell>
          <cell r="P167">
            <v>0.10223159972172671</v>
          </cell>
          <cell r="Q167">
            <v>9.5134804769708523E-2</v>
          </cell>
          <cell r="R167">
            <v>8.8234146394932392E-2</v>
          </cell>
          <cell r="S167">
            <v>8.1524278729235317E-2</v>
          </cell>
          <cell r="T167">
            <v>7.5000000000000011E-2</v>
          </cell>
          <cell r="U167">
            <v>7.5000000000000025E-2</v>
          </cell>
          <cell r="V167">
            <v>7.4999999999999983E-2</v>
          </cell>
          <cell r="W167">
            <v>7.5000000000000011E-2</v>
          </cell>
          <cell r="X167">
            <v>7.4999999999999997E-2</v>
          </cell>
          <cell r="Y167">
            <v>7.4999999999999997E-2</v>
          </cell>
          <cell r="Z167">
            <v>7.4999999999999983E-2</v>
          </cell>
          <cell r="AA167">
            <v>7.4999999999999969E-2</v>
          </cell>
          <cell r="AB167">
            <v>7.4999999999999983E-2</v>
          </cell>
          <cell r="AC167">
            <v>7.4999999999999997E-2</v>
          </cell>
          <cell r="AD167">
            <v>7.4999999999999969E-2</v>
          </cell>
          <cell r="AE167">
            <v>7.4999999999999997E-2</v>
          </cell>
          <cell r="AF167">
            <v>7.4999999999999969E-2</v>
          </cell>
          <cell r="AG167">
            <v>7.4999999999999997E-2</v>
          </cell>
          <cell r="AH167">
            <v>7.5000000000000011E-2</v>
          </cell>
          <cell r="AI167">
            <v>7.5000000000000025E-2</v>
          </cell>
          <cell r="AJ167">
            <v>7.4999999999999983E-2</v>
          </cell>
          <cell r="AK167">
            <v>7.5000000000000011E-2</v>
          </cell>
          <cell r="AL167">
            <v>7.4999999999999997E-2</v>
          </cell>
          <cell r="AM167">
            <v>7.4999999999999983E-2</v>
          </cell>
          <cell r="AN167">
            <v>7.5000000000000011E-2</v>
          </cell>
          <cell r="AO167">
            <v>7.5000000000000011E-2</v>
          </cell>
          <cell r="AP167">
            <v>7.5000000000000011E-2</v>
          </cell>
          <cell r="AQ167">
            <v>7.4999999999999969E-2</v>
          </cell>
          <cell r="AR167">
            <v>7.4999999999999983E-2</v>
          </cell>
          <cell r="AS167">
            <v>7.5000000000000025E-2</v>
          </cell>
          <cell r="AT167">
            <v>7.4999999999999997E-2</v>
          </cell>
          <cell r="AU167">
            <v>7.4999999999999997E-2</v>
          </cell>
          <cell r="AV167">
            <v>7.5000000000000025E-2</v>
          </cell>
          <cell r="AW167">
            <v>7.5000000000000011E-2</v>
          </cell>
          <cell r="AX167">
            <v>7.4999999999999983E-2</v>
          </cell>
          <cell r="AY167">
            <v>7.4999999999999997E-2</v>
          </cell>
          <cell r="AZ167">
            <v>7.4999999999999969E-2</v>
          </cell>
          <cell r="BA167">
            <v>7.4999999999999997E-2</v>
          </cell>
          <cell r="BB167">
            <v>7.4999999999999997E-2</v>
          </cell>
          <cell r="BC167">
            <v>7.4999999999999983E-2</v>
          </cell>
          <cell r="BD167">
            <v>7.4999999999999997E-2</v>
          </cell>
          <cell r="BE167">
            <v>7.4999999999999997E-2</v>
          </cell>
          <cell r="BF167">
            <v>7.5000000000000011E-2</v>
          </cell>
        </row>
        <row r="168">
          <cell r="B168">
            <v>26</v>
          </cell>
          <cell r="C168" t="str">
            <v>NthQld</v>
          </cell>
          <cell r="D168" t="str">
            <v>North Queensland (Isa/EHM)</v>
          </cell>
          <cell r="E168" t="str">
            <v>Copper</v>
          </cell>
          <cell r="F168" t="str">
            <v>Mixed Mining</v>
          </cell>
          <cell r="G168">
            <v>0.19</v>
          </cell>
          <cell r="K168">
            <v>0.11520180614939639</v>
          </cell>
          <cell r="L168">
            <v>0.17562011718750004</v>
          </cell>
          <cell r="M168">
            <v>0.16209123246901497</v>
          </cell>
          <cell r="N168">
            <v>0.14857524974429853</v>
          </cell>
          <cell r="O168">
            <v>0.13873803187992853</v>
          </cell>
          <cell r="P168">
            <v>0.12949335964752051</v>
          </cell>
          <cell r="Q168">
            <v>0.12050408604163081</v>
          </cell>
          <cell r="R168">
            <v>0.11176325210024771</v>
          </cell>
          <cell r="S168">
            <v>0.10326408639036473</v>
          </cell>
          <cell r="T168">
            <v>9.5000000000000029E-2</v>
          </cell>
          <cell r="U168">
            <v>9.5000000000000043E-2</v>
          </cell>
          <cell r="V168">
            <v>9.4999999999999973E-2</v>
          </cell>
          <cell r="W168">
            <v>9.5000000000000029E-2</v>
          </cell>
          <cell r="X168">
            <v>9.5000000000000001E-2</v>
          </cell>
          <cell r="Y168">
            <v>9.5000000000000001E-2</v>
          </cell>
          <cell r="Z168">
            <v>9.4999999999999987E-2</v>
          </cell>
          <cell r="AA168">
            <v>9.4999999999999973E-2</v>
          </cell>
          <cell r="AB168">
            <v>9.4999999999999987E-2</v>
          </cell>
          <cell r="AC168">
            <v>9.5000000000000001E-2</v>
          </cell>
          <cell r="AD168">
            <v>9.4999999999999973E-2</v>
          </cell>
          <cell r="AE168">
            <v>9.5000000000000001E-2</v>
          </cell>
          <cell r="AF168">
            <v>9.4999999999999973E-2</v>
          </cell>
          <cell r="AG168">
            <v>9.5000000000000001E-2</v>
          </cell>
          <cell r="AH168">
            <v>9.5000000000000029E-2</v>
          </cell>
          <cell r="AI168">
            <v>9.5000000000000043E-2</v>
          </cell>
          <cell r="AJ168">
            <v>9.4999999999999973E-2</v>
          </cell>
          <cell r="AK168">
            <v>9.5000000000000029E-2</v>
          </cell>
          <cell r="AL168">
            <v>9.5000000000000001E-2</v>
          </cell>
          <cell r="AM168">
            <v>9.4999999999999973E-2</v>
          </cell>
          <cell r="AN168">
            <v>9.5000000000000029E-2</v>
          </cell>
          <cell r="AO168">
            <v>9.5000000000000029E-2</v>
          </cell>
          <cell r="AP168">
            <v>9.5000000000000029E-2</v>
          </cell>
          <cell r="AQ168">
            <v>9.4999999999999959E-2</v>
          </cell>
          <cell r="AR168">
            <v>9.4999999999999973E-2</v>
          </cell>
          <cell r="AS168">
            <v>9.5000000000000043E-2</v>
          </cell>
          <cell r="AT168">
            <v>9.5000000000000001E-2</v>
          </cell>
          <cell r="AU168">
            <v>9.5000000000000001E-2</v>
          </cell>
          <cell r="AV168">
            <v>9.5000000000000043E-2</v>
          </cell>
          <cell r="AW168">
            <v>9.5000000000000029E-2</v>
          </cell>
          <cell r="AX168">
            <v>9.4999999999999973E-2</v>
          </cell>
          <cell r="AY168">
            <v>9.5000000000000001E-2</v>
          </cell>
          <cell r="AZ168">
            <v>9.4999999999999973E-2</v>
          </cell>
          <cell r="BA168">
            <v>9.5000000000000001E-2</v>
          </cell>
          <cell r="BB168">
            <v>9.5000000000000001E-2</v>
          </cell>
          <cell r="BC168">
            <v>9.4999999999999987E-2</v>
          </cell>
          <cell r="BD168">
            <v>9.5000000000000001E-2</v>
          </cell>
          <cell r="BE168">
            <v>9.5000000000000001E-2</v>
          </cell>
          <cell r="BF168">
            <v>9.5000000000000029E-2</v>
          </cell>
        </row>
        <row r="169">
          <cell r="B169">
            <v>27</v>
          </cell>
          <cell r="C169" t="str">
            <v>CuCanada</v>
          </cell>
          <cell r="D169" t="str">
            <v>Canada copper</v>
          </cell>
          <cell r="E169" t="str">
            <v>Copper</v>
          </cell>
          <cell r="F169" t="str">
            <v>Processing</v>
          </cell>
          <cell r="G169">
            <v>0.15</v>
          </cell>
          <cell r="K169">
            <v>9.0948794328470819E-2</v>
          </cell>
          <cell r="L169">
            <v>0.13864746093750002</v>
          </cell>
          <cell r="M169">
            <v>0.12796676247553812</v>
          </cell>
          <cell r="N169">
            <v>0.1172962497981304</v>
          </cell>
          <cell r="O169">
            <v>0.10953002516836462</v>
          </cell>
          <cell r="P169">
            <v>0.10223159972172671</v>
          </cell>
          <cell r="Q169">
            <v>9.5134804769708523E-2</v>
          </cell>
          <cell r="R169">
            <v>8.8234146394932392E-2</v>
          </cell>
          <cell r="S169">
            <v>8.1524278729235317E-2</v>
          </cell>
          <cell r="T169">
            <v>7.5000000000000011E-2</v>
          </cell>
          <cell r="U169">
            <v>7.5000000000000025E-2</v>
          </cell>
          <cell r="V169">
            <v>7.4999999999999983E-2</v>
          </cell>
          <cell r="W169">
            <v>7.5000000000000011E-2</v>
          </cell>
          <cell r="X169">
            <v>7.4999999999999997E-2</v>
          </cell>
          <cell r="Y169">
            <v>7.4999999999999997E-2</v>
          </cell>
          <cell r="Z169">
            <v>7.4999999999999983E-2</v>
          </cell>
          <cell r="AA169">
            <v>7.4999999999999969E-2</v>
          </cell>
          <cell r="AB169">
            <v>7.4999999999999983E-2</v>
          </cell>
          <cell r="AC169">
            <v>7.4999999999999997E-2</v>
          </cell>
          <cell r="AD169">
            <v>7.4999999999999969E-2</v>
          </cell>
          <cell r="AE169">
            <v>7.4999999999999997E-2</v>
          </cell>
          <cell r="AF169">
            <v>7.4999999999999969E-2</v>
          </cell>
          <cell r="AG169">
            <v>7.4999999999999997E-2</v>
          </cell>
          <cell r="AH169">
            <v>7.5000000000000011E-2</v>
          </cell>
          <cell r="AI169">
            <v>7.5000000000000025E-2</v>
          </cell>
          <cell r="AJ169">
            <v>7.4999999999999983E-2</v>
          </cell>
          <cell r="AK169">
            <v>7.5000000000000011E-2</v>
          </cell>
          <cell r="AL169">
            <v>7.4999999999999997E-2</v>
          </cell>
          <cell r="AM169">
            <v>7.4999999999999983E-2</v>
          </cell>
          <cell r="AN169">
            <v>7.5000000000000011E-2</v>
          </cell>
          <cell r="AO169">
            <v>7.5000000000000011E-2</v>
          </cell>
          <cell r="AP169">
            <v>7.5000000000000011E-2</v>
          </cell>
          <cell r="AQ169">
            <v>7.4999999999999969E-2</v>
          </cell>
          <cell r="AR169">
            <v>7.4999999999999983E-2</v>
          </cell>
          <cell r="AS169">
            <v>7.5000000000000025E-2</v>
          </cell>
          <cell r="AT169">
            <v>7.4999999999999997E-2</v>
          </cell>
          <cell r="AU169">
            <v>7.4999999999999997E-2</v>
          </cell>
          <cell r="AV169">
            <v>7.5000000000000025E-2</v>
          </cell>
          <cell r="AW169">
            <v>7.5000000000000011E-2</v>
          </cell>
          <cell r="AX169">
            <v>7.4999999999999983E-2</v>
          </cell>
          <cell r="AY169">
            <v>7.4999999999999997E-2</v>
          </cell>
          <cell r="AZ169">
            <v>7.4999999999999969E-2</v>
          </cell>
          <cell r="BA169">
            <v>7.4999999999999997E-2</v>
          </cell>
          <cell r="BB169">
            <v>7.4999999999999997E-2</v>
          </cell>
          <cell r="BC169">
            <v>7.4999999999999983E-2</v>
          </cell>
          <cell r="BD169">
            <v>7.4999999999999997E-2</v>
          </cell>
          <cell r="BE169">
            <v>7.4999999999999997E-2</v>
          </cell>
          <cell r="BF169">
            <v>7.5000000000000011E-2</v>
          </cell>
        </row>
        <row r="170">
          <cell r="B170">
            <v>28</v>
          </cell>
          <cell r="C170" t="str">
            <v>Coll</v>
          </cell>
          <cell r="D170" t="str">
            <v>Collahuasi</v>
          </cell>
          <cell r="E170" t="str">
            <v>Copper</v>
          </cell>
          <cell r="F170" t="str">
            <v>Open Cut</v>
          </cell>
          <cell r="G170">
            <v>0.15</v>
          </cell>
          <cell r="K170">
            <v>9.0948794328470819E-2</v>
          </cell>
          <cell r="L170">
            <v>0.13864746093750002</v>
          </cell>
          <cell r="M170">
            <v>0.12796676247553812</v>
          </cell>
          <cell r="N170">
            <v>0.1172962497981304</v>
          </cell>
          <cell r="O170">
            <v>0.10953002516836462</v>
          </cell>
          <cell r="P170">
            <v>0.10223159972172671</v>
          </cell>
          <cell r="Q170">
            <v>9.5134804769708523E-2</v>
          </cell>
          <cell r="R170">
            <v>8.8234146394932392E-2</v>
          </cell>
          <cell r="S170">
            <v>8.1524278729235317E-2</v>
          </cell>
          <cell r="T170">
            <v>7.5000000000000011E-2</v>
          </cell>
          <cell r="U170">
            <v>7.5000000000000025E-2</v>
          </cell>
          <cell r="V170">
            <v>7.4999999999999983E-2</v>
          </cell>
          <cell r="W170">
            <v>7.5000000000000011E-2</v>
          </cell>
          <cell r="X170">
            <v>7.4999999999999997E-2</v>
          </cell>
          <cell r="Y170">
            <v>7.4999999999999997E-2</v>
          </cell>
          <cell r="Z170">
            <v>7.4999999999999983E-2</v>
          </cell>
          <cell r="AA170">
            <v>7.4999999999999969E-2</v>
          </cell>
          <cell r="AB170">
            <v>7.4999999999999983E-2</v>
          </cell>
          <cell r="AC170">
            <v>7.4999999999999997E-2</v>
          </cell>
          <cell r="AD170">
            <v>7.4999999999999969E-2</v>
          </cell>
          <cell r="AE170">
            <v>7.4999999999999997E-2</v>
          </cell>
          <cell r="AF170">
            <v>7.4999999999999969E-2</v>
          </cell>
          <cell r="AG170">
            <v>7.4999999999999997E-2</v>
          </cell>
          <cell r="AH170">
            <v>7.5000000000000011E-2</v>
          </cell>
          <cell r="AI170">
            <v>7.5000000000000025E-2</v>
          </cell>
          <cell r="AJ170">
            <v>7.4999999999999983E-2</v>
          </cell>
          <cell r="AK170">
            <v>7.5000000000000011E-2</v>
          </cell>
          <cell r="AL170">
            <v>7.4999999999999997E-2</v>
          </cell>
          <cell r="AM170">
            <v>7.4999999999999983E-2</v>
          </cell>
          <cell r="AN170">
            <v>7.5000000000000011E-2</v>
          </cell>
          <cell r="AO170">
            <v>7.5000000000000011E-2</v>
          </cell>
          <cell r="AP170">
            <v>7.5000000000000011E-2</v>
          </cell>
          <cell r="AQ170">
            <v>7.4999999999999969E-2</v>
          </cell>
          <cell r="AR170">
            <v>7.4999999999999983E-2</v>
          </cell>
          <cell r="AS170">
            <v>7.5000000000000025E-2</v>
          </cell>
          <cell r="AT170">
            <v>7.4999999999999997E-2</v>
          </cell>
          <cell r="AU170">
            <v>7.4999999999999997E-2</v>
          </cell>
          <cell r="AV170">
            <v>7.5000000000000025E-2</v>
          </cell>
          <cell r="AW170">
            <v>7.5000000000000011E-2</v>
          </cell>
          <cell r="AX170">
            <v>7.4999999999999983E-2</v>
          </cell>
          <cell r="AY170">
            <v>7.4999999999999997E-2</v>
          </cell>
          <cell r="AZ170">
            <v>7.4999999999999969E-2</v>
          </cell>
          <cell r="BA170">
            <v>7.4999999999999997E-2</v>
          </cell>
          <cell r="BB170">
            <v>7.4999999999999997E-2</v>
          </cell>
          <cell r="BC170">
            <v>7.4999999999999983E-2</v>
          </cell>
          <cell r="BD170">
            <v>7.4999999999999997E-2</v>
          </cell>
          <cell r="BE170">
            <v>7.4999999999999997E-2</v>
          </cell>
          <cell r="BF170">
            <v>7.5000000000000011E-2</v>
          </cell>
        </row>
        <row r="171">
          <cell r="B171">
            <v>29</v>
          </cell>
          <cell r="C171" t="str">
            <v>LomasBayas</v>
          </cell>
          <cell r="D171" t="str">
            <v>Lomas Bayas/Altonorte</v>
          </cell>
          <cell r="E171" t="str">
            <v>Copper</v>
          </cell>
          <cell r="F171" t="str">
            <v>Open Cut</v>
          </cell>
          <cell r="G171">
            <v>0.2</v>
          </cell>
          <cell r="K171">
            <v>0.12126505910462777</v>
          </cell>
          <cell r="L171">
            <v>0.18486328125000004</v>
          </cell>
          <cell r="M171">
            <v>0.17062234996738418</v>
          </cell>
          <cell r="N171">
            <v>0.15639499973084056</v>
          </cell>
          <cell r="O171">
            <v>0.1460400335578195</v>
          </cell>
          <cell r="P171">
            <v>0.13630879962896897</v>
          </cell>
          <cell r="Q171">
            <v>0.12684640635961139</v>
          </cell>
          <cell r="R171">
            <v>0.11764552852657653</v>
          </cell>
          <cell r="S171">
            <v>0.10869903830564709</v>
          </cell>
          <cell r="T171">
            <v>0.10000000000000003</v>
          </cell>
          <cell r="U171">
            <v>0.10000000000000005</v>
          </cell>
          <cell r="V171">
            <v>9.9999999999999978E-2</v>
          </cell>
          <cell r="W171">
            <v>0.10000000000000003</v>
          </cell>
          <cell r="X171">
            <v>0.1</v>
          </cell>
          <cell r="Y171">
            <v>0.1</v>
          </cell>
          <cell r="Z171">
            <v>9.9999999999999992E-2</v>
          </cell>
          <cell r="AA171">
            <v>9.9999999999999978E-2</v>
          </cell>
          <cell r="AB171">
            <v>9.9999999999999992E-2</v>
          </cell>
          <cell r="AC171">
            <v>0.1</v>
          </cell>
          <cell r="AD171">
            <v>9.9999999999999978E-2</v>
          </cell>
          <cell r="AE171">
            <v>0.1</v>
          </cell>
          <cell r="AF171">
            <v>9.9999999999999978E-2</v>
          </cell>
          <cell r="AG171">
            <v>0.1</v>
          </cell>
          <cell r="AH171">
            <v>0.10000000000000003</v>
          </cell>
          <cell r="AI171">
            <v>0.10000000000000005</v>
          </cell>
          <cell r="AJ171">
            <v>9.9999999999999978E-2</v>
          </cell>
          <cell r="AK171">
            <v>0.10000000000000003</v>
          </cell>
          <cell r="AL171">
            <v>0.1</v>
          </cell>
          <cell r="AM171">
            <v>9.9999999999999978E-2</v>
          </cell>
          <cell r="AN171">
            <v>0.10000000000000003</v>
          </cell>
          <cell r="AO171">
            <v>0.10000000000000003</v>
          </cell>
          <cell r="AP171">
            <v>0.10000000000000003</v>
          </cell>
          <cell r="AQ171">
            <v>9.9999999999999964E-2</v>
          </cell>
          <cell r="AR171">
            <v>9.9999999999999978E-2</v>
          </cell>
          <cell r="AS171">
            <v>0.10000000000000005</v>
          </cell>
          <cell r="AT171">
            <v>0.1</v>
          </cell>
          <cell r="AU171">
            <v>0.1</v>
          </cell>
          <cell r="AV171">
            <v>0.10000000000000005</v>
          </cell>
          <cell r="AW171">
            <v>0.10000000000000003</v>
          </cell>
          <cell r="AX171">
            <v>9.9999999999999978E-2</v>
          </cell>
          <cell r="AY171">
            <v>0.1</v>
          </cell>
          <cell r="AZ171">
            <v>9.9999999999999978E-2</v>
          </cell>
          <cell r="BA171">
            <v>0.1</v>
          </cell>
          <cell r="BB171">
            <v>0.1</v>
          </cell>
          <cell r="BC171">
            <v>9.9999999999999992E-2</v>
          </cell>
          <cell r="BD171">
            <v>0.1</v>
          </cell>
          <cell r="BE171">
            <v>0.1</v>
          </cell>
          <cell r="BF171">
            <v>0.10000000000000003</v>
          </cell>
        </row>
        <row r="172">
          <cell r="B172">
            <v>30</v>
          </cell>
          <cell r="C172" t="str">
            <v>Ant(Cu)</v>
          </cell>
          <cell r="D172" t="str">
            <v>Antamina (Copper stream)</v>
          </cell>
          <cell r="E172" t="str">
            <v>Copper</v>
          </cell>
          <cell r="F172" t="str">
            <v>Open Cut</v>
          </cell>
          <cell r="G172">
            <v>0.13</v>
          </cell>
          <cell r="K172">
            <v>7.8822288418008049E-2</v>
          </cell>
          <cell r="L172">
            <v>0.12016113281250002</v>
          </cell>
          <cell r="M172">
            <v>0.11090452747879971</v>
          </cell>
          <cell r="N172">
            <v>0.10165674982504636</v>
          </cell>
          <cell r="O172">
            <v>9.4926021812582667E-2</v>
          </cell>
          <cell r="P172">
            <v>8.8600719758829827E-2</v>
          </cell>
          <cell r="Q172">
            <v>8.2450164133747395E-2</v>
          </cell>
          <cell r="R172">
            <v>7.6469593542274741E-2</v>
          </cell>
          <cell r="S172">
            <v>7.0654374898670616E-2</v>
          </cell>
          <cell r="T172">
            <v>6.5000000000000016E-2</v>
          </cell>
          <cell r="U172">
            <v>6.500000000000003E-2</v>
          </cell>
          <cell r="V172">
            <v>6.4999999999999988E-2</v>
          </cell>
          <cell r="W172">
            <v>6.5000000000000016E-2</v>
          </cell>
          <cell r="X172">
            <v>6.5000000000000002E-2</v>
          </cell>
          <cell r="Y172">
            <v>6.5000000000000002E-2</v>
          </cell>
          <cell r="Z172">
            <v>6.4999999999999988E-2</v>
          </cell>
          <cell r="AA172">
            <v>6.4999999999999974E-2</v>
          </cell>
          <cell r="AB172">
            <v>6.4999999999999988E-2</v>
          </cell>
          <cell r="AC172">
            <v>6.5000000000000002E-2</v>
          </cell>
          <cell r="AD172">
            <v>6.4999999999999974E-2</v>
          </cell>
          <cell r="AE172">
            <v>6.5000000000000002E-2</v>
          </cell>
          <cell r="AF172">
            <v>6.4999999999999974E-2</v>
          </cell>
          <cell r="AG172">
            <v>6.5000000000000002E-2</v>
          </cell>
          <cell r="AH172">
            <v>6.5000000000000016E-2</v>
          </cell>
          <cell r="AI172">
            <v>6.500000000000003E-2</v>
          </cell>
          <cell r="AJ172">
            <v>6.4999999999999988E-2</v>
          </cell>
          <cell r="AK172">
            <v>6.5000000000000016E-2</v>
          </cell>
          <cell r="AL172">
            <v>6.5000000000000002E-2</v>
          </cell>
          <cell r="AM172">
            <v>6.4999999999999988E-2</v>
          </cell>
          <cell r="AN172">
            <v>6.5000000000000016E-2</v>
          </cell>
          <cell r="AO172">
            <v>6.5000000000000016E-2</v>
          </cell>
          <cell r="AP172">
            <v>6.5000000000000016E-2</v>
          </cell>
          <cell r="AQ172">
            <v>6.4999999999999974E-2</v>
          </cell>
          <cell r="AR172">
            <v>6.4999999999999988E-2</v>
          </cell>
          <cell r="AS172">
            <v>6.500000000000003E-2</v>
          </cell>
          <cell r="AT172">
            <v>6.5000000000000002E-2</v>
          </cell>
          <cell r="AU172">
            <v>6.5000000000000002E-2</v>
          </cell>
          <cell r="AV172">
            <v>6.500000000000003E-2</v>
          </cell>
          <cell r="AW172">
            <v>6.5000000000000016E-2</v>
          </cell>
          <cell r="AX172">
            <v>6.4999999999999988E-2</v>
          </cell>
          <cell r="AY172">
            <v>6.5000000000000002E-2</v>
          </cell>
          <cell r="AZ172">
            <v>6.4999999999999974E-2</v>
          </cell>
          <cell r="BA172">
            <v>6.5000000000000002E-2</v>
          </cell>
          <cell r="BB172">
            <v>6.5000000000000002E-2</v>
          </cell>
          <cell r="BC172">
            <v>6.4999999999999988E-2</v>
          </cell>
          <cell r="BD172">
            <v>6.5000000000000002E-2</v>
          </cell>
          <cell r="BE172">
            <v>6.5000000000000002E-2</v>
          </cell>
          <cell r="BF172">
            <v>6.5000000000000016E-2</v>
          </cell>
        </row>
        <row r="173">
          <cell r="B173">
            <v>31</v>
          </cell>
          <cell r="C173" t="str">
            <v>Tint</v>
          </cell>
          <cell r="D173" t="str">
            <v>Tintaya</v>
          </cell>
          <cell r="E173" t="str">
            <v>Copper</v>
          </cell>
          <cell r="F173" t="str">
            <v>Open Cut</v>
          </cell>
          <cell r="G173">
            <v>0.13</v>
          </cell>
          <cell r="K173">
            <v>7.8822288418008049E-2</v>
          </cell>
          <cell r="L173">
            <v>0.12016113281250002</v>
          </cell>
          <cell r="M173">
            <v>0.11090452747879971</v>
          </cell>
          <cell r="N173">
            <v>0.10165674982504636</v>
          </cell>
          <cell r="O173">
            <v>9.4926021812582667E-2</v>
          </cell>
          <cell r="P173">
            <v>8.8600719758829827E-2</v>
          </cell>
          <cell r="Q173">
            <v>8.2450164133747395E-2</v>
          </cell>
          <cell r="R173">
            <v>7.6469593542274741E-2</v>
          </cell>
          <cell r="S173">
            <v>7.0654374898670616E-2</v>
          </cell>
          <cell r="T173">
            <v>6.5000000000000016E-2</v>
          </cell>
          <cell r="U173">
            <v>6.500000000000003E-2</v>
          </cell>
          <cell r="V173">
            <v>6.4999999999999988E-2</v>
          </cell>
          <cell r="W173">
            <v>6.5000000000000016E-2</v>
          </cell>
          <cell r="X173">
            <v>6.5000000000000002E-2</v>
          </cell>
          <cell r="Y173">
            <v>6.5000000000000002E-2</v>
          </cell>
          <cell r="Z173">
            <v>6.4999999999999988E-2</v>
          </cell>
          <cell r="AA173">
            <v>6.4999999999999974E-2</v>
          </cell>
          <cell r="AB173">
            <v>6.4999999999999988E-2</v>
          </cell>
          <cell r="AC173">
            <v>6.5000000000000002E-2</v>
          </cell>
          <cell r="AD173">
            <v>6.4999999999999974E-2</v>
          </cell>
          <cell r="AE173">
            <v>6.5000000000000002E-2</v>
          </cell>
          <cell r="AF173">
            <v>6.4999999999999974E-2</v>
          </cell>
          <cell r="AG173">
            <v>6.5000000000000002E-2</v>
          </cell>
          <cell r="AH173">
            <v>6.5000000000000016E-2</v>
          </cell>
          <cell r="AI173">
            <v>6.500000000000003E-2</v>
          </cell>
          <cell r="AJ173">
            <v>6.4999999999999988E-2</v>
          </cell>
          <cell r="AK173">
            <v>6.5000000000000016E-2</v>
          </cell>
          <cell r="AL173">
            <v>6.5000000000000002E-2</v>
          </cell>
          <cell r="AM173">
            <v>6.4999999999999988E-2</v>
          </cell>
          <cell r="AN173">
            <v>6.5000000000000016E-2</v>
          </cell>
          <cell r="AO173">
            <v>6.5000000000000016E-2</v>
          </cell>
          <cell r="AP173">
            <v>6.5000000000000016E-2</v>
          </cell>
          <cell r="AQ173">
            <v>6.4999999999999974E-2</v>
          </cell>
          <cell r="AR173">
            <v>6.4999999999999988E-2</v>
          </cell>
          <cell r="AS173">
            <v>6.500000000000003E-2</v>
          </cell>
          <cell r="AT173">
            <v>6.5000000000000002E-2</v>
          </cell>
          <cell r="AU173">
            <v>6.5000000000000002E-2</v>
          </cell>
          <cell r="AV173">
            <v>6.500000000000003E-2</v>
          </cell>
          <cell r="AW173">
            <v>6.5000000000000016E-2</v>
          </cell>
          <cell r="AX173">
            <v>6.4999999999999988E-2</v>
          </cell>
          <cell r="AY173">
            <v>6.5000000000000002E-2</v>
          </cell>
          <cell r="AZ173">
            <v>6.4999999999999974E-2</v>
          </cell>
          <cell r="BA173">
            <v>6.5000000000000002E-2</v>
          </cell>
          <cell r="BB173">
            <v>6.5000000000000002E-2</v>
          </cell>
          <cell r="BC173">
            <v>6.4999999999999988E-2</v>
          </cell>
          <cell r="BD173">
            <v>6.5000000000000002E-2</v>
          </cell>
          <cell r="BE173">
            <v>6.5000000000000002E-2</v>
          </cell>
          <cell r="BF173">
            <v>6.5000000000000016E-2</v>
          </cell>
        </row>
        <row r="174">
          <cell r="B174">
            <v>32</v>
          </cell>
          <cell r="C174" t="str">
            <v>CuSupport</v>
          </cell>
          <cell r="D174" t="str">
            <v>Central Support</v>
          </cell>
          <cell r="E174" t="str">
            <v>Copper</v>
          </cell>
          <cell r="F174">
            <v>0</v>
          </cell>
          <cell r="G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</row>
        <row r="175">
          <cell r="B175">
            <v>33</v>
          </cell>
          <cell r="C175" t="str">
            <v>Energia</v>
          </cell>
          <cell r="D175" t="str">
            <v>Energia Austral</v>
          </cell>
          <cell r="E175" t="str">
            <v>Copper</v>
          </cell>
          <cell r="F175">
            <v>0</v>
          </cell>
          <cell r="G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</row>
        <row r="176">
          <cell r="B176">
            <v>34</v>
          </cell>
          <cell r="C176" t="str">
            <v>Tamp</v>
          </cell>
          <cell r="D176" t="str">
            <v>Tampakan</v>
          </cell>
          <cell r="E176" t="str">
            <v>Copper</v>
          </cell>
          <cell r="F176" t="str">
            <v>Open Cut</v>
          </cell>
          <cell r="G176">
            <v>0.14000000000000001</v>
          </cell>
          <cell r="K176">
            <v>8.4885541373239448E-2</v>
          </cell>
          <cell r="L176">
            <v>0.12940429687500002</v>
          </cell>
          <cell r="M176">
            <v>0.11943564497716892</v>
          </cell>
          <cell r="N176">
            <v>0.1094764998115884</v>
          </cell>
          <cell r="O176">
            <v>0.10222802349047365</v>
          </cell>
          <cell r="P176">
            <v>9.5416159740278284E-2</v>
          </cell>
          <cell r="Q176">
            <v>8.8792484451727965E-2</v>
          </cell>
          <cell r="R176">
            <v>8.235186996860358E-2</v>
          </cell>
          <cell r="S176">
            <v>7.6089326813952973E-2</v>
          </cell>
          <cell r="T176">
            <v>7.0000000000000021E-2</v>
          </cell>
          <cell r="U176">
            <v>7.0000000000000034E-2</v>
          </cell>
          <cell r="V176">
            <v>6.9999999999999993E-2</v>
          </cell>
          <cell r="W176">
            <v>7.0000000000000021E-2</v>
          </cell>
          <cell r="X176">
            <v>7.0000000000000007E-2</v>
          </cell>
          <cell r="Y176">
            <v>7.0000000000000007E-2</v>
          </cell>
          <cell r="Z176">
            <v>6.9999999999999993E-2</v>
          </cell>
          <cell r="AA176">
            <v>6.9999999999999979E-2</v>
          </cell>
          <cell r="AB176">
            <v>6.9999999999999993E-2</v>
          </cell>
          <cell r="AC176">
            <v>7.0000000000000007E-2</v>
          </cell>
          <cell r="AD176">
            <v>6.9999999999999979E-2</v>
          </cell>
          <cell r="AE176">
            <v>7.0000000000000007E-2</v>
          </cell>
          <cell r="AF176">
            <v>6.9999999999999979E-2</v>
          </cell>
          <cell r="AG176">
            <v>7.0000000000000007E-2</v>
          </cell>
          <cell r="AH176">
            <v>7.0000000000000021E-2</v>
          </cell>
          <cell r="AI176">
            <v>7.0000000000000034E-2</v>
          </cell>
          <cell r="AJ176">
            <v>6.9999999999999993E-2</v>
          </cell>
          <cell r="AK176">
            <v>7.0000000000000021E-2</v>
          </cell>
          <cell r="AL176">
            <v>7.0000000000000007E-2</v>
          </cell>
          <cell r="AM176">
            <v>6.9999999999999993E-2</v>
          </cell>
          <cell r="AN176">
            <v>7.0000000000000021E-2</v>
          </cell>
          <cell r="AO176">
            <v>7.0000000000000021E-2</v>
          </cell>
          <cell r="AP176">
            <v>7.0000000000000021E-2</v>
          </cell>
          <cell r="AQ176">
            <v>6.9999999999999979E-2</v>
          </cell>
          <cell r="AR176">
            <v>6.9999999999999993E-2</v>
          </cell>
          <cell r="AS176">
            <v>7.0000000000000034E-2</v>
          </cell>
          <cell r="AT176">
            <v>7.0000000000000007E-2</v>
          </cell>
          <cell r="AU176">
            <v>7.0000000000000007E-2</v>
          </cell>
          <cell r="AV176">
            <v>7.0000000000000034E-2</v>
          </cell>
          <cell r="AW176">
            <v>7.0000000000000021E-2</v>
          </cell>
          <cell r="AX176">
            <v>6.9999999999999993E-2</v>
          </cell>
          <cell r="AY176">
            <v>7.0000000000000007E-2</v>
          </cell>
          <cell r="AZ176">
            <v>6.9999999999999979E-2</v>
          </cell>
          <cell r="BA176">
            <v>7.0000000000000007E-2</v>
          </cell>
          <cell r="BB176">
            <v>7.0000000000000007E-2</v>
          </cell>
          <cell r="BC176">
            <v>6.9999999999999993E-2</v>
          </cell>
          <cell r="BD176">
            <v>7.0000000000000007E-2</v>
          </cell>
          <cell r="BE176">
            <v>7.0000000000000007E-2</v>
          </cell>
          <cell r="BF176">
            <v>7.0000000000000021E-2</v>
          </cell>
        </row>
        <row r="177">
          <cell r="B177">
            <v>35</v>
          </cell>
          <cell r="C177" t="str">
            <v>El_Morr</v>
          </cell>
          <cell r="D177" t="str">
            <v>El Morro</v>
          </cell>
          <cell r="E177" t="str">
            <v>Copper</v>
          </cell>
          <cell r="F177" t="str">
            <v>Open Cut</v>
          </cell>
          <cell r="G177">
            <v>0.1</v>
          </cell>
          <cell r="K177">
            <v>6.0632529552313887E-2</v>
          </cell>
          <cell r="L177">
            <v>9.2431640625000019E-2</v>
          </cell>
          <cell r="M177">
            <v>8.531117498369209E-2</v>
          </cell>
          <cell r="N177">
            <v>7.8197499865420281E-2</v>
          </cell>
          <cell r="O177">
            <v>7.3020016778909749E-2</v>
          </cell>
          <cell r="P177">
            <v>6.8154399814484484E-2</v>
          </cell>
          <cell r="Q177">
            <v>6.3423203179805696E-2</v>
          </cell>
          <cell r="R177">
            <v>5.8822764263288266E-2</v>
          </cell>
          <cell r="S177">
            <v>5.4349519152823544E-2</v>
          </cell>
          <cell r="T177">
            <v>5.0000000000000017E-2</v>
          </cell>
          <cell r="U177">
            <v>5.0000000000000024E-2</v>
          </cell>
          <cell r="V177">
            <v>4.9999999999999989E-2</v>
          </cell>
          <cell r="W177">
            <v>5.0000000000000017E-2</v>
          </cell>
          <cell r="X177">
            <v>0.05</v>
          </cell>
          <cell r="Y177">
            <v>0.05</v>
          </cell>
          <cell r="Z177">
            <v>4.9999999999999996E-2</v>
          </cell>
          <cell r="AA177">
            <v>4.9999999999999989E-2</v>
          </cell>
          <cell r="AB177">
            <v>4.9999999999999996E-2</v>
          </cell>
          <cell r="AC177">
            <v>0.05</v>
          </cell>
          <cell r="AD177">
            <v>4.9999999999999989E-2</v>
          </cell>
          <cell r="AE177">
            <v>0.05</v>
          </cell>
          <cell r="AF177">
            <v>4.9999999999999989E-2</v>
          </cell>
          <cell r="AG177">
            <v>0.05</v>
          </cell>
          <cell r="AH177">
            <v>5.0000000000000017E-2</v>
          </cell>
          <cell r="AI177">
            <v>5.0000000000000024E-2</v>
          </cell>
          <cell r="AJ177">
            <v>4.9999999999999989E-2</v>
          </cell>
          <cell r="AK177">
            <v>5.0000000000000017E-2</v>
          </cell>
          <cell r="AL177">
            <v>0.05</v>
          </cell>
          <cell r="AM177">
            <v>4.9999999999999989E-2</v>
          </cell>
          <cell r="AN177">
            <v>5.0000000000000017E-2</v>
          </cell>
          <cell r="AO177">
            <v>5.0000000000000017E-2</v>
          </cell>
          <cell r="AP177">
            <v>5.0000000000000017E-2</v>
          </cell>
          <cell r="AQ177">
            <v>4.9999999999999982E-2</v>
          </cell>
          <cell r="AR177">
            <v>4.9999999999999989E-2</v>
          </cell>
          <cell r="AS177">
            <v>5.0000000000000024E-2</v>
          </cell>
          <cell r="AT177">
            <v>0.05</v>
          </cell>
          <cell r="AU177">
            <v>0.05</v>
          </cell>
          <cell r="AV177">
            <v>5.0000000000000024E-2</v>
          </cell>
          <cell r="AW177">
            <v>5.0000000000000017E-2</v>
          </cell>
          <cell r="AX177">
            <v>4.9999999999999989E-2</v>
          </cell>
          <cell r="AY177">
            <v>0.05</v>
          </cell>
          <cell r="AZ177">
            <v>4.9999999999999989E-2</v>
          </cell>
          <cell r="BA177">
            <v>0.05</v>
          </cell>
          <cell r="BB177">
            <v>0.05</v>
          </cell>
          <cell r="BC177">
            <v>4.9999999999999996E-2</v>
          </cell>
          <cell r="BD177">
            <v>0.05</v>
          </cell>
          <cell r="BE177">
            <v>0.05</v>
          </cell>
          <cell r="BF177">
            <v>5.0000000000000017E-2</v>
          </cell>
        </row>
        <row r="178">
          <cell r="B178">
            <v>36</v>
          </cell>
          <cell r="C178" t="str">
            <v>El_Pach</v>
          </cell>
          <cell r="D178" t="str">
            <v>El Pachon</v>
          </cell>
          <cell r="E178" t="str">
            <v>Copper</v>
          </cell>
          <cell r="F178" t="str">
            <v>Open Cut</v>
          </cell>
          <cell r="G178">
            <v>0.2</v>
          </cell>
          <cell r="K178">
            <v>0.12126505910462777</v>
          </cell>
          <cell r="L178">
            <v>0.18486328125000004</v>
          </cell>
          <cell r="M178">
            <v>0.17062234996738418</v>
          </cell>
          <cell r="N178">
            <v>0.15639499973084056</v>
          </cell>
          <cell r="O178">
            <v>0.1460400335578195</v>
          </cell>
          <cell r="P178">
            <v>0.13630879962896897</v>
          </cell>
          <cell r="Q178">
            <v>0.12684640635961139</v>
          </cell>
          <cell r="R178">
            <v>0.11764552852657653</v>
          </cell>
          <cell r="S178">
            <v>0.10869903830564709</v>
          </cell>
          <cell r="T178">
            <v>0.10000000000000003</v>
          </cell>
          <cell r="U178">
            <v>0.10000000000000005</v>
          </cell>
          <cell r="V178">
            <v>9.9999999999999978E-2</v>
          </cell>
          <cell r="W178">
            <v>0.10000000000000003</v>
          </cell>
          <cell r="X178">
            <v>0.1</v>
          </cell>
          <cell r="Y178">
            <v>0.1</v>
          </cell>
          <cell r="Z178">
            <v>9.9999999999999992E-2</v>
          </cell>
          <cell r="AA178">
            <v>9.9999999999999978E-2</v>
          </cell>
          <cell r="AB178">
            <v>9.9999999999999992E-2</v>
          </cell>
          <cell r="AC178">
            <v>0.1</v>
          </cell>
          <cell r="AD178">
            <v>9.9999999999999978E-2</v>
          </cell>
          <cell r="AE178">
            <v>0.1</v>
          </cell>
          <cell r="AF178">
            <v>9.9999999999999978E-2</v>
          </cell>
          <cell r="AG178">
            <v>0.1</v>
          </cell>
          <cell r="AH178">
            <v>0.10000000000000003</v>
          </cell>
          <cell r="AI178">
            <v>0.10000000000000005</v>
          </cell>
          <cell r="AJ178">
            <v>9.9999999999999978E-2</v>
          </cell>
          <cell r="AK178">
            <v>0.10000000000000003</v>
          </cell>
          <cell r="AL178">
            <v>0.1</v>
          </cell>
          <cell r="AM178">
            <v>9.9999999999999978E-2</v>
          </cell>
          <cell r="AN178">
            <v>0.10000000000000003</v>
          </cell>
          <cell r="AO178">
            <v>0.10000000000000003</v>
          </cell>
          <cell r="AP178">
            <v>0.10000000000000003</v>
          </cell>
          <cell r="AQ178">
            <v>9.9999999999999964E-2</v>
          </cell>
          <cell r="AR178">
            <v>9.9999999999999978E-2</v>
          </cell>
          <cell r="AS178">
            <v>0.10000000000000005</v>
          </cell>
          <cell r="AT178">
            <v>0.1</v>
          </cell>
          <cell r="AU178">
            <v>0.1</v>
          </cell>
          <cell r="AV178">
            <v>0.10000000000000005</v>
          </cell>
          <cell r="AW178">
            <v>0.10000000000000003</v>
          </cell>
          <cell r="AX178">
            <v>9.9999999999999978E-2</v>
          </cell>
          <cell r="AY178">
            <v>0.1</v>
          </cell>
          <cell r="AZ178">
            <v>9.9999999999999978E-2</v>
          </cell>
          <cell r="BA178">
            <v>0.1</v>
          </cell>
          <cell r="BB178">
            <v>0.1</v>
          </cell>
          <cell r="BC178">
            <v>9.9999999999999992E-2</v>
          </cell>
          <cell r="BD178">
            <v>0.1</v>
          </cell>
          <cell r="BE178">
            <v>0.1</v>
          </cell>
          <cell r="BF178">
            <v>0.10000000000000003</v>
          </cell>
        </row>
        <row r="179">
          <cell r="B179">
            <v>37</v>
          </cell>
          <cell r="C179" t="str">
            <v>Fr_River</v>
          </cell>
          <cell r="D179" t="str">
            <v>Frieda River</v>
          </cell>
          <cell r="E179" t="str">
            <v>Copper</v>
          </cell>
          <cell r="F179" t="str">
            <v>Open Cut</v>
          </cell>
          <cell r="G179">
            <v>0.11</v>
          </cell>
          <cell r="K179">
            <v>6.6695782507545279E-2</v>
          </cell>
          <cell r="L179">
            <v>0.10167480468750001</v>
          </cell>
          <cell r="M179">
            <v>9.3842292482061287E-2</v>
          </cell>
          <cell r="N179">
            <v>8.6017249851962296E-2</v>
          </cell>
          <cell r="O179">
            <v>8.0322018456800717E-2</v>
          </cell>
          <cell r="P179">
            <v>7.4969839795932927E-2</v>
          </cell>
          <cell r="Q179">
            <v>6.9765523497786253E-2</v>
          </cell>
          <cell r="R179">
            <v>6.4705040689617091E-2</v>
          </cell>
          <cell r="S179">
            <v>5.9784471068105902E-2</v>
          </cell>
          <cell r="T179">
            <v>5.5000000000000014E-2</v>
          </cell>
          <cell r="U179">
            <v>5.5000000000000028E-2</v>
          </cell>
          <cell r="V179">
            <v>5.4999999999999986E-2</v>
          </cell>
          <cell r="W179">
            <v>5.5000000000000014E-2</v>
          </cell>
          <cell r="X179">
            <v>5.5E-2</v>
          </cell>
          <cell r="Y179">
            <v>5.5E-2</v>
          </cell>
          <cell r="Z179">
            <v>5.4999999999999993E-2</v>
          </cell>
          <cell r="AA179">
            <v>5.4999999999999979E-2</v>
          </cell>
          <cell r="AB179">
            <v>5.4999999999999993E-2</v>
          </cell>
          <cell r="AC179">
            <v>5.5E-2</v>
          </cell>
          <cell r="AD179">
            <v>5.4999999999999979E-2</v>
          </cell>
          <cell r="AE179">
            <v>5.5E-2</v>
          </cell>
          <cell r="AF179">
            <v>5.4999999999999979E-2</v>
          </cell>
          <cell r="AG179">
            <v>5.5E-2</v>
          </cell>
          <cell r="AH179">
            <v>5.5000000000000014E-2</v>
          </cell>
          <cell r="AI179">
            <v>5.5000000000000028E-2</v>
          </cell>
          <cell r="AJ179">
            <v>5.4999999999999986E-2</v>
          </cell>
          <cell r="AK179">
            <v>5.5000000000000014E-2</v>
          </cell>
          <cell r="AL179">
            <v>5.5E-2</v>
          </cell>
          <cell r="AM179">
            <v>5.4999999999999986E-2</v>
          </cell>
          <cell r="AN179">
            <v>5.5000000000000014E-2</v>
          </cell>
          <cell r="AO179">
            <v>5.5000000000000014E-2</v>
          </cell>
          <cell r="AP179">
            <v>5.5000000000000014E-2</v>
          </cell>
          <cell r="AQ179">
            <v>5.4999999999999973E-2</v>
          </cell>
          <cell r="AR179">
            <v>5.4999999999999986E-2</v>
          </cell>
          <cell r="AS179">
            <v>5.5000000000000028E-2</v>
          </cell>
          <cell r="AT179">
            <v>5.5E-2</v>
          </cell>
          <cell r="AU179">
            <v>5.5E-2</v>
          </cell>
          <cell r="AV179">
            <v>5.5000000000000028E-2</v>
          </cell>
          <cell r="AW179">
            <v>5.5000000000000014E-2</v>
          </cell>
          <cell r="AX179">
            <v>5.4999999999999986E-2</v>
          </cell>
          <cell r="AY179">
            <v>5.5E-2</v>
          </cell>
          <cell r="AZ179">
            <v>5.4999999999999979E-2</v>
          </cell>
          <cell r="BA179">
            <v>5.5E-2</v>
          </cell>
          <cell r="BB179">
            <v>5.5E-2</v>
          </cell>
          <cell r="BC179">
            <v>5.4999999999999993E-2</v>
          </cell>
          <cell r="BD179">
            <v>5.5E-2</v>
          </cell>
          <cell r="BE179">
            <v>5.5E-2</v>
          </cell>
          <cell r="BF179">
            <v>5.5000000000000014E-2</v>
          </cell>
        </row>
        <row r="180">
          <cell r="B180">
            <v>38</v>
          </cell>
          <cell r="C180" t="str">
            <v>Antapaccay</v>
          </cell>
          <cell r="D180" t="str">
            <v>Antapaccay</v>
          </cell>
          <cell r="E180" t="str">
            <v>Copper</v>
          </cell>
          <cell r="F180" t="str">
            <v>Open Cut</v>
          </cell>
          <cell r="G180">
            <v>0.15</v>
          </cell>
          <cell r="K180">
            <v>9.0948794328470819E-2</v>
          </cell>
          <cell r="L180">
            <v>0.13864746093750002</v>
          </cell>
          <cell r="M180">
            <v>0.12796676247553812</v>
          </cell>
          <cell r="N180">
            <v>0.1172962497981304</v>
          </cell>
          <cell r="O180">
            <v>0.10953002516836462</v>
          </cell>
          <cell r="P180">
            <v>0.10223159972172671</v>
          </cell>
          <cell r="Q180">
            <v>9.5134804769708523E-2</v>
          </cell>
          <cell r="R180">
            <v>8.8234146394932392E-2</v>
          </cell>
          <cell r="S180">
            <v>8.1524278729235317E-2</v>
          </cell>
          <cell r="T180">
            <v>7.5000000000000011E-2</v>
          </cell>
          <cell r="U180">
            <v>7.5000000000000025E-2</v>
          </cell>
          <cell r="V180">
            <v>7.4999999999999983E-2</v>
          </cell>
          <cell r="W180">
            <v>7.5000000000000011E-2</v>
          </cell>
          <cell r="X180">
            <v>7.4999999999999997E-2</v>
          </cell>
          <cell r="Y180">
            <v>7.4999999999999997E-2</v>
          </cell>
          <cell r="Z180">
            <v>7.4999999999999983E-2</v>
          </cell>
          <cell r="AA180">
            <v>7.4999999999999969E-2</v>
          </cell>
          <cell r="AB180">
            <v>7.4999999999999983E-2</v>
          </cell>
          <cell r="AC180">
            <v>7.4999999999999997E-2</v>
          </cell>
          <cell r="AD180">
            <v>7.4999999999999969E-2</v>
          </cell>
          <cell r="AE180">
            <v>7.4999999999999997E-2</v>
          </cell>
          <cell r="AF180">
            <v>7.4999999999999969E-2</v>
          </cell>
          <cell r="AG180">
            <v>7.4999999999999997E-2</v>
          </cell>
          <cell r="AH180">
            <v>7.5000000000000011E-2</v>
          </cell>
          <cell r="AI180">
            <v>7.5000000000000025E-2</v>
          </cell>
          <cell r="AJ180">
            <v>7.4999999999999983E-2</v>
          </cell>
          <cell r="AK180">
            <v>7.5000000000000011E-2</v>
          </cell>
          <cell r="AL180">
            <v>7.4999999999999997E-2</v>
          </cell>
          <cell r="AM180">
            <v>7.4999999999999983E-2</v>
          </cell>
          <cell r="AN180">
            <v>7.5000000000000011E-2</v>
          </cell>
          <cell r="AO180">
            <v>7.5000000000000011E-2</v>
          </cell>
          <cell r="AP180">
            <v>7.5000000000000011E-2</v>
          </cell>
          <cell r="AQ180">
            <v>7.4999999999999969E-2</v>
          </cell>
          <cell r="AR180">
            <v>7.4999999999999983E-2</v>
          </cell>
          <cell r="AS180">
            <v>7.5000000000000025E-2</v>
          </cell>
          <cell r="AT180">
            <v>7.4999999999999997E-2</v>
          </cell>
          <cell r="AU180">
            <v>7.4999999999999997E-2</v>
          </cell>
          <cell r="AV180">
            <v>7.5000000000000025E-2</v>
          </cell>
          <cell r="AW180">
            <v>7.5000000000000011E-2</v>
          </cell>
          <cell r="AX180">
            <v>7.4999999999999983E-2</v>
          </cell>
          <cell r="AY180">
            <v>7.4999999999999997E-2</v>
          </cell>
          <cell r="AZ180">
            <v>7.4999999999999969E-2</v>
          </cell>
          <cell r="BA180">
            <v>7.4999999999999997E-2</v>
          </cell>
          <cell r="BB180">
            <v>7.4999999999999997E-2</v>
          </cell>
          <cell r="BC180">
            <v>7.4999999999999983E-2</v>
          </cell>
          <cell r="BD180">
            <v>7.4999999999999997E-2</v>
          </cell>
          <cell r="BE180">
            <v>7.4999999999999997E-2</v>
          </cell>
          <cell r="BF180">
            <v>7.5000000000000011E-2</v>
          </cell>
        </row>
        <row r="181">
          <cell r="B181">
            <v>39</v>
          </cell>
          <cell r="C181" t="str">
            <v>CuSp2</v>
          </cell>
          <cell r="D181" t="str">
            <v>CuSpare2</v>
          </cell>
          <cell r="E181" t="str">
            <v>Copper</v>
          </cell>
          <cell r="F181">
            <v>0</v>
          </cell>
          <cell r="G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</row>
        <row r="182">
          <cell r="B182">
            <v>40</v>
          </cell>
          <cell r="C182" t="str">
            <v>CuSp3</v>
          </cell>
          <cell r="D182" t="str">
            <v>CuSpare3</v>
          </cell>
          <cell r="E182" t="str">
            <v>Copper</v>
          </cell>
          <cell r="F182">
            <v>0</v>
          </cell>
          <cell r="G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</row>
        <row r="183">
          <cell r="B183">
            <v>41</v>
          </cell>
          <cell r="C183" t="str">
            <v>LasBamb</v>
          </cell>
          <cell r="D183" t="str">
            <v>Las Bambas</v>
          </cell>
          <cell r="E183" t="str">
            <v>Copper</v>
          </cell>
          <cell r="F183" t="str">
            <v>Open Cut</v>
          </cell>
          <cell r="G183">
            <v>0.15</v>
          </cell>
          <cell r="K183">
            <v>9.0948794328470819E-2</v>
          </cell>
          <cell r="L183">
            <v>0.13864746093750002</v>
          </cell>
          <cell r="M183">
            <v>0.12796676247553812</v>
          </cell>
          <cell r="N183">
            <v>0.1172962497981304</v>
          </cell>
          <cell r="O183">
            <v>0.10953002516836462</v>
          </cell>
          <cell r="P183">
            <v>0.10223159972172671</v>
          </cell>
          <cell r="Q183">
            <v>9.5134804769708523E-2</v>
          </cell>
          <cell r="R183">
            <v>8.8234146394932392E-2</v>
          </cell>
          <cell r="S183">
            <v>8.1524278729235317E-2</v>
          </cell>
          <cell r="T183">
            <v>7.5000000000000011E-2</v>
          </cell>
          <cell r="U183">
            <v>7.5000000000000025E-2</v>
          </cell>
          <cell r="V183">
            <v>7.4999999999999983E-2</v>
          </cell>
          <cell r="W183">
            <v>7.5000000000000011E-2</v>
          </cell>
          <cell r="X183">
            <v>7.4999999999999997E-2</v>
          </cell>
          <cell r="Y183">
            <v>7.4999999999999997E-2</v>
          </cell>
          <cell r="Z183">
            <v>7.4999999999999983E-2</v>
          </cell>
          <cell r="AA183">
            <v>7.4999999999999969E-2</v>
          </cell>
          <cell r="AB183">
            <v>7.4999999999999983E-2</v>
          </cell>
          <cell r="AC183">
            <v>7.4999999999999997E-2</v>
          </cell>
          <cell r="AD183">
            <v>7.4999999999999969E-2</v>
          </cell>
          <cell r="AE183">
            <v>7.4999999999999997E-2</v>
          </cell>
          <cell r="AF183">
            <v>7.4999999999999969E-2</v>
          </cell>
          <cell r="AG183">
            <v>7.4999999999999997E-2</v>
          </cell>
          <cell r="AH183">
            <v>7.5000000000000011E-2</v>
          </cell>
          <cell r="AI183">
            <v>7.5000000000000025E-2</v>
          </cell>
          <cell r="AJ183">
            <v>7.4999999999999983E-2</v>
          </cell>
          <cell r="AK183">
            <v>7.5000000000000011E-2</v>
          </cell>
          <cell r="AL183">
            <v>7.4999999999999997E-2</v>
          </cell>
          <cell r="AM183">
            <v>7.4999999999999983E-2</v>
          </cell>
          <cell r="AN183">
            <v>7.5000000000000011E-2</v>
          </cell>
          <cell r="AO183">
            <v>7.5000000000000011E-2</v>
          </cell>
          <cell r="AP183">
            <v>7.5000000000000011E-2</v>
          </cell>
          <cell r="AQ183">
            <v>7.4999999999999969E-2</v>
          </cell>
          <cell r="AR183">
            <v>7.4999999999999983E-2</v>
          </cell>
          <cell r="AS183">
            <v>7.5000000000000025E-2</v>
          </cell>
          <cell r="AT183">
            <v>7.4999999999999997E-2</v>
          </cell>
          <cell r="AU183">
            <v>7.4999999999999997E-2</v>
          </cell>
          <cell r="AV183">
            <v>7.5000000000000025E-2</v>
          </cell>
          <cell r="AW183">
            <v>7.5000000000000011E-2</v>
          </cell>
          <cell r="AX183">
            <v>7.4999999999999983E-2</v>
          </cell>
          <cell r="AY183">
            <v>7.4999999999999997E-2</v>
          </cell>
          <cell r="AZ183">
            <v>7.4999999999999969E-2</v>
          </cell>
          <cell r="BA183">
            <v>7.4999999999999997E-2</v>
          </cell>
          <cell r="BB183">
            <v>7.4999999999999997E-2</v>
          </cell>
          <cell r="BC183">
            <v>7.4999999999999983E-2</v>
          </cell>
          <cell r="BD183">
            <v>7.4999999999999997E-2</v>
          </cell>
          <cell r="BE183">
            <v>7.4999999999999997E-2</v>
          </cell>
          <cell r="BF183">
            <v>7.5000000000000011E-2</v>
          </cell>
        </row>
        <row r="184">
          <cell r="B184">
            <v>42</v>
          </cell>
          <cell r="C184" t="str">
            <v>Eur</v>
          </cell>
          <cell r="D184" t="str">
            <v>Europe (San Juan de Nieva, Nordenham)</v>
          </cell>
          <cell r="E184" t="str">
            <v>Zinc</v>
          </cell>
          <cell r="F184" t="str">
            <v>Processing</v>
          </cell>
          <cell r="G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</row>
        <row r="185">
          <cell r="B185">
            <v>43</v>
          </cell>
          <cell r="C185" t="str">
            <v>Zn_BRM</v>
          </cell>
          <cell r="D185" t="str">
            <v>BRM / Northfleet</v>
          </cell>
          <cell r="E185" t="str">
            <v>Zinc</v>
          </cell>
          <cell r="F185" t="str">
            <v>Processing</v>
          </cell>
          <cell r="G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</row>
        <row r="186">
          <cell r="B186">
            <v>44</v>
          </cell>
          <cell r="C186" t="str">
            <v>MRM</v>
          </cell>
          <cell r="D186" t="str">
            <v>McArthur River</v>
          </cell>
          <cell r="E186" t="str">
            <v>Zinc</v>
          </cell>
          <cell r="F186" t="str">
            <v>Open Cut</v>
          </cell>
          <cell r="G186">
            <v>0.2</v>
          </cell>
          <cell r="K186">
            <v>0.12126505910462777</v>
          </cell>
          <cell r="L186">
            <v>0.18486328125000004</v>
          </cell>
          <cell r="M186">
            <v>0.17062234996738418</v>
          </cell>
          <cell r="N186">
            <v>0.15639499973084056</v>
          </cell>
          <cell r="O186">
            <v>0.1460400335578195</v>
          </cell>
          <cell r="P186">
            <v>0.13630879962896897</v>
          </cell>
          <cell r="Q186">
            <v>0.12684640635961139</v>
          </cell>
          <cell r="R186">
            <v>0.11764552852657653</v>
          </cell>
          <cell r="S186">
            <v>0.10869903830564709</v>
          </cell>
          <cell r="T186">
            <v>0.10000000000000003</v>
          </cell>
          <cell r="U186">
            <v>0.10000000000000005</v>
          </cell>
          <cell r="V186">
            <v>9.9999999999999978E-2</v>
          </cell>
          <cell r="W186">
            <v>0.10000000000000003</v>
          </cell>
          <cell r="X186">
            <v>0.1</v>
          </cell>
          <cell r="Y186">
            <v>0.1</v>
          </cell>
          <cell r="Z186">
            <v>9.9999999999999992E-2</v>
          </cell>
          <cell r="AA186">
            <v>9.9999999999999978E-2</v>
          </cell>
          <cell r="AB186">
            <v>9.9999999999999992E-2</v>
          </cell>
          <cell r="AC186">
            <v>0.1</v>
          </cell>
          <cell r="AD186">
            <v>9.9999999999999978E-2</v>
          </cell>
          <cell r="AE186">
            <v>0.1</v>
          </cell>
          <cell r="AF186">
            <v>9.9999999999999978E-2</v>
          </cell>
          <cell r="AG186">
            <v>0.1</v>
          </cell>
          <cell r="AH186">
            <v>0.10000000000000003</v>
          </cell>
          <cell r="AI186">
            <v>0.10000000000000005</v>
          </cell>
          <cell r="AJ186">
            <v>9.9999999999999978E-2</v>
          </cell>
          <cell r="AK186">
            <v>0.10000000000000003</v>
          </cell>
          <cell r="AL186">
            <v>0.1</v>
          </cell>
          <cell r="AM186">
            <v>9.9999999999999978E-2</v>
          </cell>
          <cell r="AN186">
            <v>0.10000000000000003</v>
          </cell>
          <cell r="AO186">
            <v>0.10000000000000003</v>
          </cell>
          <cell r="AP186">
            <v>0.10000000000000003</v>
          </cell>
          <cell r="AQ186">
            <v>9.9999999999999964E-2</v>
          </cell>
          <cell r="AR186">
            <v>9.9999999999999978E-2</v>
          </cell>
          <cell r="AS186">
            <v>0.10000000000000005</v>
          </cell>
          <cell r="AT186">
            <v>0.1</v>
          </cell>
          <cell r="AU186">
            <v>0.1</v>
          </cell>
          <cell r="AV186">
            <v>0.10000000000000005</v>
          </cell>
          <cell r="AW186">
            <v>0.10000000000000003</v>
          </cell>
          <cell r="AX186">
            <v>9.9999999999999978E-2</v>
          </cell>
          <cell r="AY186">
            <v>0.1</v>
          </cell>
          <cell r="AZ186">
            <v>9.9999999999999978E-2</v>
          </cell>
          <cell r="BA186">
            <v>0.1</v>
          </cell>
          <cell r="BB186">
            <v>0.1</v>
          </cell>
          <cell r="BC186">
            <v>9.9999999999999992E-2</v>
          </cell>
          <cell r="BD186">
            <v>0.1</v>
          </cell>
          <cell r="BE186">
            <v>0.1</v>
          </cell>
          <cell r="BF186">
            <v>0.10000000000000003</v>
          </cell>
        </row>
        <row r="187">
          <cell r="B187">
            <v>45</v>
          </cell>
          <cell r="C187" t="str">
            <v>IsaZn</v>
          </cell>
          <cell r="D187" t="str">
            <v>Mt Isa Zn</v>
          </cell>
          <cell r="E187" t="str">
            <v>Zinc</v>
          </cell>
          <cell r="F187" t="str">
            <v>Mixed Mining</v>
          </cell>
          <cell r="G187">
            <v>0.1</v>
          </cell>
          <cell r="K187">
            <v>6.0632529552313887E-2</v>
          </cell>
          <cell r="L187">
            <v>9.2431640625000019E-2</v>
          </cell>
          <cell r="M187">
            <v>8.531117498369209E-2</v>
          </cell>
          <cell r="N187">
            <v>7.8197499865420281E-2</v>
          </cell>
          <cell r="O187">
            <v>7.3020016778909749E-2</v>
          </cell>
          <cell r="P187">
            <v>6.8154399814484484E-2</v>
          </cell>
          <cell r="Q187">
            <v>6.3423203179805696E-2</v>
          </cell>
          <cell r="R187">
            <v>5.8822764263288266E-2</v>
          </cell>
          <cell r="S187">
            <v>5.4349519152823544E-2</v>
          </cell>
          <cell r="T187">
            <v>5.0000000000000017E-2</v>
          </cell>
          <cell r="U187">
            <v>5.0000000000000024E-2</v>
          </cell>
          <cell r="V187">
            <v>4.9999999999999989E-2</v>
          </cell>
          <cell r="W187">
            <v>5.0000000000000017E-2</v>
          </cell>
          <cell r="X187">
            <v>0.05</v>
          </cell>
          <cell r="Y187">
            <v>0.05</v>
          </cell>
          <cell r="Z187">
            <v>4.9999999999999996E-2</v>
          </cell>
          <cell r="AA187">
            <v>4.9999999999999989E-2</v>
          </cell>
          <cell r="AB187">
            <v>4.9999999999999996E-2</v>
          </cell>
          <cell r="AC187">
            <v>0.05</v>
          </cell>
          <cell r="AD187">
            <v>4.9999999999999989E-2</v>
          </cell>
          <cell r="AE187">
            <v>0.05</v>
          </cell>
          <cell r="AF187">
            <v>4.9999999999999989E-2</v>
          </cell>
          <cell r="AG187">
            <v>0.05</v>
          </cell>
          <cell r="AH187">
            <v>5.0000000000000017E-2</v>
          </cell>
          <cell r="AI187">
            <v>5.0000000000000024E-2</v>
          </cell>
          <cell r="AJ187">
            <v>4.9999999999999989E-2</v>
          </cell>
          <cell r="AK187">
            <v>5.0000000000000017E-2</v>
          </cell>
          <cell r="AL187">
            <v>0.05</v>
          </cell>
          <cell r="AM187">
            <v>4.9999999999999989E-2</v>
          </cell>
          <cell r="AN187">
            <v>5.0000000000000017E-2</v>
          </cell>
          <cell r="AO187">
            <v>5.0000000000000017E-2</v>
          </cell>
          <cell r="AP187">
            <v>5.0000000000000017E-2</v>
          </cell>
          <cell r="AQ187">
            <v>4.9999999999999982E-2</v>
          </cell>
          <cell r="AR187">
            <v>4.9999999999999989E-2</v>
          </cell>
          <cell r="AS187">
            <v>5.0000000000000024E-2</v>
          </cell>
          <cell r="AT187">
            <v>0.05</v>
          </cell>
          <cell r="AU187">
            <v>0.05</v>
          </cell>
          <cell r="AV187">
            <v>5.0000000000000024E-2</v>
          </cell>
          <cell r="AW187">
            <v>5.0000000000000017E-2</v>
          </cell>
          <cell r="AX187">
            <v>4.9999999999999989E-2</v>
          </cell>
          <cell r="AY187">
            <v>0.05</v>
          </cell>
          <cell r="AZ187">
            <v>4.9999999999999989E-2</v>
          </cell>
          <cell r="BA187">
            <v>0.05</v>
          </cell>
          <cell r="BB187">
            <v>0.05</v>
          </cell>
          <cell r="BC187">
            <v>4.9999999999999996E-2</v>
          </cell>
          <cell r="BD187">
            <v>0.05</v>
          </cell>
          <cell r="BE187">
            <v>0.05</v>
          </cell>
          <cell r="BF187">
            <v>5.0000000000000017E-2</v>
          </cell>
        </row>
        <row r="188">
          <cell r="B188">
            <v>46</v>
          </cell>
          <cell r="C188" t="str">
            <v>Pers</v>
          </cell>
          <cell r="D188" t="str">
            <v>Perseverance</v>
          </cell>
          <cell r="E188" t="str">
            <v>Zinc</v>
          </cell>
          <cell r="F188" t="str">
            <v>Underground</v>
          </cell>
          <cell r="G188">
            <v>0.05</v>
          </cell>
          <cell r="K188">
            <v>3.0316264776156943E-2</v>
          </cell>
          <cell r="L188">
            <v>4.621582031250001E-2</v>
          </cell>
          <cell r="M188">
            <v>4.2655587491846045E-2</v>
          </cell>
          <cell r="N188">
            <v>3.909874993271014E-2</v>
          </cell>
          <cell r="O188">
            <v>3.6510008389454875E-2</v>
          </cell>
          <cell r="P188">
            <v>3.4077199907242242E-2</v>
          </cell>
          <cell r="Q188">
            <v>3.1711601589902848E-2</v>
          </cell>
          <cell r="R188">
            <v>2.9411382131644133E-2</v>
          </cell>
          <cell r="S188">
            <v>2.7174759576411772E-2</v>
          </cell>
          <cell r="T188">
            <v>2.5000000000000008E-2</v>
          </cell>
          <cell r="U188">
            <v>2.5000000000000012E-2</v>
          </cell>
          <cell r="V188">
            <v>2.4999999999999994E-2</v>
          </cell>
          <cell r="W188">
            <v>2.5000000000000008E-2</v>
          </cell>
          <cell r="X188">
            <v>2.5000000000000001E-2</v>
          </cell>
          <cell r="Y188">
            <v>2.5000000000000001E-2</v>
          </cell>
          <cell r="Z188">
            <v>2.4999999999999998E-2</v>
          </cell>
          <cell r="AA188">
            <v>2.4999999999999994E-2</v>
          </cell>
          <cell r="AB188">
            <v>2.4999999999999998E-2</v>
          </cell>
          <cell r="AC188">
            <v>2.5000000000000001E-2</v>
          </cell>
          <cell r="AD188">
            <v>2.4999999999999994E-2</v>
          </cell>
          <cell r="AE188">
            <v>2.5000000000000001E-2</v>
          </cell>
          <cell r="AF188">
            <v>2.4999999999999994E-2</v>
          </cell>
          <cell r="AG188">
            <v>2.5000000000000001E-2</v>
          </cell>
          <cell r="AH188">
            <v>2.5000000000000008E-2</v>
          </cell>
          <cell r="AI188">
            <v>2.5000000000000012E-2</v>
          </cell>
          <cell r="AJ188">
            <v>2.4999999999999994E-2</v>
          </cell>
          <cell r="AK188">
            <v>2.5000000000000008E-2</v>
          </cell>
          <cell r="AL188">
            <v>2.5000000000000001E-2</v>
          </cell>
          <cell r="AM188">
            <v>2.4999999999999994E-2</v>
          </cell>
          <cell r="AN188">
            <v>2.5000000000000008E-2</v>
          </cell>
          <cell r="AO188">
            <v>2.5000000000000008E-2</v>
          </cell>
          <cell r="AP188">
            <v>2.5000000000000008E-2</v>
          </cell>
          <cell r="AQ188">
            <v>2.4999999999999991E-2</v>
          </cell>
          <cell r="AR188">
            <v>2.4999999999999994E-2</v>
          </cell>
          <cell r="AS188">
            <v>2.5000000000000012E-2</v>
          </cell>
          <cell r="AT188">
            <v>2.5000000000000001E-2</v>
          </cell>
          <cell r="AU188">
            <v>2.5000000000000001E-2</v>
          </cell>
          <cell r="AV188">
            <v>2.5000000000000012E-2</v>
          </cell>
          <cell r="AW188">
            <v>2.5000000000000008E-2</v>
          </cell>
          <cell r="AX188">
            <v>2.4999999999999994E-2</v>
          </cell>
          <cell r="AY188">
            <v>2.5000000000000001E-2</v>
          </cell>
          <cell r="AZ188">
            <v>2.4999999999999994E-2</v>
          </cell>
          <cell r="BA188">
            <v>2.5000000000000001E-2</v>
          </cell>
          <cell r="BB188">
            <v>2.5000000000000001E-2</v>
          </cell>
          <cell r="BC188">
            <v>2.4999999999999998E-2</v>
          </cell>
          <cell r="BD188">
            <v>2.5000000000000001E-2</v>
          </cell>
          <cell r="BE188">
            <v>2.5000000000000001E-2</v>
          </cell>
          <cell r="BF188">
            <v>2.5000000000000008E-2</v>
          </cell>
        </row>
        <row r="189">
          <cell r="B189">
            <v>47</v>
          </cell>
          <cell r="C189" t="str">
            <v>CEZ</v>
          </cell>
          <cell r="D189" t="str">
            <v>CEZ, General Smelter, Norfalco</v>
          </cell>
          <cell r="E189" t="str">
            <v>Zinc</v>
          </cell>
          <cell r="F189" t="str">
            <v>Processing</v>
          </cell>
          <cell r="G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</row>
        <row r="190">
          <cell r="B190">
            <v>48</v>
          </cell>
          <cell r="C190" t="str">
            <v>BrunsMine</v>
          </cell>
          <cell r="D190" t="str">
            <v>Brunswick Mine</v>
          </cell>
          <cell r="E190" t="str">
            <v>Zinc</v>
          </cell>
          <cell r="F190" t="str">
            <v>Underground</v>
          </cell>
          <cell r="G190">
            <v>0.05</v>
          </cell>
          <cell r="K190">
            <v>3.0316264776156943E-2</v>
          </cell>
          <cell r="L190">
            <v>4.621582031250001E-2</v>
          </cell>
          <cell r="M190">
            <v>4.2655587491846045E-2</v>
          </cell>
          <cell r="N190">
            <v>3.909874993271014E-2</v>
          </cell>
          <cell r="O190">
            <v>3.6510008389454875E-2</v>
          </cell>
          <cell r="P190">
            <v>3.4077199907242242E-2</v>
          </cell>
          <cell r="Q190">
            <v>3.1711601589902848E-2</v>
          </cell>
          <cell r="R190">
            <v>2.9411382131644133E-2</v>
          </cell>
          <cell r="S190">
            <v>2.7174759576411772E-2</v>
          </cell>
          <cell r="T190">
            <v>2.5000000000000008E-2</v>
          </cell>
          <cell r="U190">
            <v>2.5000000000000012E-2</v>
          </cell>
          <cell r="V190">
            <v>2.4999999999999994E-2</v>
          </cell>
          <cell r="W190">
            <v>2.5000000000000008E-2</v>
          </cell>
          <cell r="X190">
            <v>2.5000000000000001E-2</v>
          </cell>
          <cell r="Y190">
            <v>2.5000000000000001E-2</v>
          </cell>
          <cell r="Z190">
            <v>2.4999999999999998E-2</v>
          </cell>
          <cell r="AA190">
            <v>2.4999999999999994E-2</v>
          </cell>
          <cell r="AB190">
            <v>2.4999999999999998E-2</v>
          </cell>
          <cell r="AC190">
            <v>2.5000000000000001E-2</v>
          </cell>
          <cell r="AD190">
            <v>2.4999999999999994E-2</v>
          </cell>
          <cell r="AE190">
            <v>2.5000000000000001E-2</v>
          </cell>
          <cell r="AF190">
            <v>2.4999999999999994E-2</v>
          </cell>
          <cell r="AG190">
            <v>2.5000000000000001E-2</v>
          </cell>
          <cell r="AH190">
            <v>2.5000000000000008E-2</v>
          </cell>
          <cell r="AI190">
            <v>2.5000000000000012E-2</v>
          </cell>
          <cell r="AJ190">
            <v>2.4999999999999994E-2</v>
          </cell>
          <cell r="AK190">
            <v>2.5000000000000008E-2</v>
          </cell>
          <cell r="AL190">
            <v>2.5000000000000001E-2</v>
          </cell>
          <cell r="AM190">
            <v>2.4999999999999994E-2</v>
          </cell>
          <cell r="AN190">
            <v>2.5000000000000008E-2</v>
          </cell>
          <cell r="AO190">
            <v>2.5000000000000008E-2</v>
          </cell>
          <cell r="AP190">
            <v>2.5000000000000008E-2</v>
          </cell>
          <cell r="AQ190">
            <v>2.4999999999999991E-2</v>
          </cell>
          <cell r="AR190">
            <v>2.4999999999999994E-2</v>
          </cell>
          <cell r="AS190">
            <v>2.5000000000000012E-2</v>
          </cell>
          <cell r="AT190">
            <v>2.5000000000000001E-2</v>
          </cell>
          <cell r="AU190">
            <v>2.5000000000000001E-2</v>
          </cell>
          <cell r="AV190">
            <v>2.5000000000000012E-2</v>
          </cell>
          <cell r="AW190">
            <v>2.5000000000000008E-2</v>
          </cell>
          <cell r="AX190">
            <v>2.4999999999999994E-2</v>
          </cell>
          <cell r="AY190">
            <v>2.5000000000000001E-2</v>
          </cell>
          <cell r="AZ190">
            <v>2.4999999999999994E-2</v>
          </cell>
          <cell r="BA190">
            <v>2.5000000000000001E-2</v>
          </cell>
          <cell r="BB190">
            <v>2.5000000000000001E-2</v>
          </cell>
          <cell r="BC190">
            <v>2.4999999999999998E-2</v>
          </cell>
          <cell r="BD190">
            <v>2.5000000000000001E-2</v>
          </cell>
          <cell r="BE190">
            <v>2.5000000000000001E-2</v>
          </cell>
          <cell r="BF190">
            <v>2.5000000000000008E-2</v>
          </cell>
        </row>
        <row r="191">
          <cell r="B191">
            <v>49</v>
          </cell>
          <cell r="C191" t="str">
            <v>BrunsSmelt</v>
          </cell>
          <cell r="D191" t="str">
            <v>Brunswick Smelter</v>
          </cell>
          <cell r="E191" t="str">
            <v>Zinc</v>
          </cell>
          <cell r="F191" t="str">
            <v>Processing</v>
          </cell>
          <cell r="G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</row>
        <row r="192">
          <cell r="B192">
            <v>50</v>
          </cell>
          <cell r="C192" t="str">
            <v>Lenn</v>
          </cell>
          <cell r="D192" t="str">
            <v>Lennard Shelf</v>
          </cell>
          <cell r="E192" t="str">
            <v>Zinc</v>
          </cell>
          <cell r="F192" t="str">
            <v>Open Cut</v>
          </cell>
          <cell r="G192">
            <v>0.2</v>
          </cell>
          <cell r="K192">
            <v>0.12126505910462777</v>
          </cell>
          <cell r="L192">
            <v>0.18486328125000004</v>
          </cell>
          <cell r="M192">
            <v>0.17062234996738418</v>
          </cell>
          <cell r="N192">
            <v>0.15639499973084056</v>
          </cell>
          <cell r="O192">
            <v>0.1460400335578195</v>
          </cell>
          <cell r="P192">
            <v>0.13630879962896897</v>
          </cell>
          <cell r="Q192">
            <v>0.12684640635961139</v>
          </cell>
          <cell r="R192">
            <v>0.11764552852657653</v>
          </cell>
          <cell r="S192">
            <v>0.10869903830564709</v>
          </cell>
          <cell r="T192">
            <v>0.10000000000000003</v>
          </cell>
          <cell r="U192">
            <v>0.10000000000000005</v>
          </cell>
          <cell r="V192">
            <v>9.9999999999999978E-2</v>
          </cell>
          <cell r="W192">
            <v>0.10000000000000003</v>
          </cell>
          <cell r="X192">
            <v>0.1</v>
          </cell>
          <cell r="Y192">
            <v>0.1</v>
          </cell>
          <cell r="Z192">
            <v>9.9999999999999992E-2</v>
          </cell>
          <cell r="AA192">
            <v>9.9999999999999978E-2</v>
          </cell>
          <cell r="AB192">
            <v>9.9999999999999992E-2</v>
          </cell>
          <cell r="AC192">
            <v>0.1</v>
          </cell>
          <cell r="AD192">
            <v>9.9999999999999978E-2</v>
          </cell>
          <cell r="AE192">
            <v>0.1</v>
          </cell>
          <cell r="AF192">
            <v>9.9999999999999978E-2</v>
          </cell>
          <cell r="AG192">
            <v>0.1</v>
          </cell>
          <cell r="AH192">
            <v>0.10000000000000003</v>
          </cell>
          <cell r="AI192">
            <v>0.10000000000000005</v>
          </cell>
          <cell r="AJ192">
            <v>9.9999999999999978E-2</v>
          </cell>
          <cell r="AK192">
            <v>0.10000000000000003</v>
          </cell>
          <cell r="AL192">
            <v>0.1</v>
          </cell>
          <cell r="AM192">
            <v>9.9999999999999978E-2</v>
          </cell>
          <cell r="AN192">
            <v>0.10000000000000003</v>
          </cell>
          <cell r="AO192">
            <v>0.10000000000000003</v>
          </cell>
          <cell r="AP192">
            <v>0.10000000000000003</v>
          </cell>
          <cell r="AQ192">
            <v>9.9999999999999964E-2</v>
          </cell>
          <cell r="AR192">
            <v>9.9999999999999978E-2</v>
          </cell>
          <cell r="AS192">
            <v>0.10000000000000005</v>
          </cell>
          <cell r="AT192">
            <v>0.1</v>
          </cell>
          <cell r="AU192">
            <v>0.1</v>
          </cell>
          <cell r="AV192">
            <v>0.10000000000000005</v>
          </cell>
          <cell r="AW192">
            <v>0.10000000000000003</v>
          </cell>
          <cell r="AX192">
            <v>9.9999999999999978E-2</v>
          </cell>
          <cell r="AY192">
            <v>0.1</v>
          </cell>
          <cell r="AZ192">
            <v>9.9999999999999978E-2</v>
          </cell>
          <cell r="BA192">
            <v>0.1</v>
          </cell>
          <cell r="BB192">
            <v>0.1</v>
          </cell>
          <cell r="BC192">
            <v>9.9999999999999992E-2</v>
          </cell>
          <cell r="BD192">
            <v>0.1</v>
          </cell>
          <cell r="BE192">
            <v>0.1</v>
          </cell>
          <cell r="BF192">
            <v>0.10000000000000003</v>
          </cell>
        </row>
        <row r="193">
          <cell r="B193">
            <v>51</v>
          </cell>
          <cell r="C193" t="str">
            <v>Ant(Zn)</v>
          </cell>
          <cell r="D193" t="str">
            <v>Antamina (Zinc stream)</v>
          </cell>
          <cell r="E193" t="str">
            <v>Zinc</v>
          </cell>
          <cell r="F193" t="str">
            <v>Open Cut</v>
          </cell>
          <cell r="G193">
            <v>0.2</v>
          </cell>
          <cell r="K193">
            <v>0.12126505910462777</v>
          </cell>
          <cell r="L193">
            <v>0.18486328125000004</v>
          </cell>
          <cell r="M193">
            <v>0.17062234996738418</v>
          </cell>
          <cell r="N193">
            <v>0.15639499973084056</v>
          </cell>
          <cell r="O193">
            <v>0.1460400335578195</v>
          </cell>
          <cell r="P193">
            <v>0.13630879962896897</v>
          </cell>
          <cell r="Q193">
            <v>0.12684640635961139</v>
          </cell>
          <cell r="R193">
            <v>0.11764552852657653</v>
          </cell>
          <cell r="S193">
            <v>0.10869903830564709</v>
          </cell>
          <cell r="T193">
            <v>0.10000000000000003</v>
          </cell>
          <cell r="U193">
            <v>0.10000000000000005</v>
          </cell>
          <cell r="V193">
            <v>9.9999999999999978E-2</v>
          </cell>
          <cell r="W193">
            <v>0.10000000000000003</v>
          </cell>
          <cell r="X193">
            <v>0.1</v>
          </cell>
          <cell r="Y193">
            <v>0.1</v>
          </cell>
          <cell r="Z193">
            <v>9.9999999999999992E-2</v>
          </cell>
          <cell r="AA193">
            <v>9.9999999999999978E-2</v>
          </cell>
          <cell r="AB193">
            <v>9.9999999999999992E-2</v>
          </cell>
          <cell r="AC193">
            <v>0.1</v>
          </cell>
          <cell r="AD193">
            <v>9.9999999999999978E-2</v>
          </cell>
          <cell r="AE193">
            <v>0.1</v>
          </cell>
          <cell r="AF193">
            <v>9.9999999999999978E-2</v>
          </cell>
          <cell r="AG193">
            <v>0.1</v>
          </cell>
          <cell r="AH193">
            <v>0.10000000000000003</v>
          </cell>
          <cell r="AI193">
            <v>0.10000000000000005</v>
          </cell>
          <cell r="AJ193">
            <v>9.9999999999999978E-2</v>
          </cell>
          <cell r="AK193">
            <v>0.10000000000000003</v>
          </cell>
          <cell r="AL193">
            <v>0.1</v>
          </cell>
          <cell r="AM193">
            <v>9.9999999999999978E-2</v>
          </cell>
          <cell r="AN193">
            <v>0.10000000000000003</v>
          </cell>
          <cell r="AO193">
            <v>0.10000000000000003</v>
          </cell>
          <cell r="AP193">
            <v>0.10000000000000003</v>
          </cell>
          <cell r="AQ193">
            <v>9.9999999999999964E-2</v>
          </cell>
          <cell r="AR193">
            <v>9.9999999999999978E-2</v>
          </cell>
          <cell r="AS193">
            <v>0.10000000000000005</v>
          </cell>
          <cell r="AT193">
            <v>0.1</v>
          </cell>
          <cell r="AU193">
            <v>0.1</v>
          </cell>
          <cell r="AV193">
            <v>0.10000000000000005</v>
          </cell>
          <cell r="AW193">
            <v>0.10000000000000003</v>
          </cell>
          <cell r="AX193">
            <v>9.9999999999999978E-2</v>
          </cell>
          <cell r="AY193">
            <v>0.1</v>
          </cell>
          <cell r="AZ193">
            <v>9.9999999999999978E-2</v>
          </cell>
          <cell r="BA193">
            <v>0.1</v>
          </cell>
          <cell r="BB193">
            <v>0.1</v>
          </cell>
          <cell r="BC193">
            <v>9.9999999999999992E-2</v>
          </cell>
          <cell r="BD193">
            <v>0.1</v>
          </cell>
          <cell r="BE193">
            <v>0.1</v>
          </cell>
          <cell r="BF193">
            <v>0.10000000000000003</v>
          </cell>
        </row>
        <row r="194">
          <cell r="B194">
            <v>52</v>
          </cell>
          <cell r="C194" t="str">
            <v>ZnSp2</v>
          </cell>
          <cell r="D194" t="str">
            <v>Zinc spare 2</v>
          </cell>
          <cell r="E194" t="str">
            <v>Zinc</v>
          </cell>
          <cell r="F194">
            <v>0</v>
          </cell>
          <cell r="G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</row>
        <row r="195">
          <cell r="B195">
            <v>53</v>
          </cell>
          <cell r="C195" t="str">
            <v>Cr</v>
          </cell>
          <cell r="D195" t="str">
            <v>Chrome</v>
          </cell>
          <cell r="E195" t="str">
            <v>Alloys</v>
          </cell>
          <cell r="F195" t="str">
            <v>Underground</v>
          </cell>
          <cell r="G195">
            <v>1.4999999999999999E-2</v>
          </cell>
          <cell r="K195">
            <v>9.094879432847083E-3</v>
          </cell>
          <cell r="L195">
            <v>1.3864746093750002E-2</v>
          </cell>
          <cell r="M195">
            <v>1.2796676247553812E-2</v>
          </cell>
          <cell r="N195">
            <v>1.1729624979813041E-2</v>
          </cell>
          <cell r="O195">
            <v>1.0953002516836462E-2</v>
          </cell>
          <cell r="P195">
            <v>1.0223159972172671E-2</v>
          </cell>
          <cell r="Q195">
            <v>9.5134804769708529E-3</v>
          </cell>
          <cell r="R195">
            <v>8.8234146394932395E-3</v>
          </cell>
          <cell r="S195">
            <v>8.1524278729235306E-3</v>
          </cell>
          <cell r="T195">
            <v>7.5000000000000015E-3</v>
          </cell>
          <cell r="U195">
            <v>7.5000000000000032E-3</v>
          </cell>
          <cell r="V195">
            <v>7.499999999999998E-3</v>
          </cell>
          <cell r="W195">
            <v>7.5000000000000015E-3</v>
          </cell>
          <cell r="X195">
            <v>7.4999999999999997E-3</v>
          </cell>
          <cell r="Y195">
            <v>7.4999999999999997E-3</v>
          </cell>
          <cell r="Z195">
            <v>7.4999999999999989E-3</v>
          </cell>
          <cell r="AA195">
            <v>7.4999999999999971E-3</v>
          </cell>
          <cell r="AB195">
            <v>7.4999999999999989E-3</v>
          </cell>
          <cell r="AC195">
            <v>7.4999999999999997E-3</v>
          </cell>
          <cell r="AD195">
            <v>7.4999999999999971E-3</v>
          </cell>
          <cell r="AE195">
            <v>7.4999999999999997E-3</v>
          </cell>
          <cell r="AF195">
            <v>7.4999999999999971E-3</v>
          </cell>
          <cell r="AG195">
            <v>7.4999999999999997E-3</v>
          </cell>
          <cell r="AH195">
            <v>7.5000000000000015E-3</v>
          </cell>
          <cell r="AI195">
            <v>7.5000000000000032E-3</v>
          </cell>
          <cell r="AJ195">
            <v>7.499999999999998E-3</v>
          </cell>
          <cell r="AK195">
            <v>7.5000000000000015E-3</v>
          </cell>
          <cell r="AL195">
            <v>7.4999999999999997E-3</v>
          </cell>
          <cell r="AM195">
            <v>7.499999999999998E-3</v>
          </cell>
          <cell r="AN195">
            <v>7.5000000000000015E-3</v>
          </cell>
          <cell r="AO195">
            <v>7.5000000000000015E-3</v>
          </cell>
          <cell r="AP195">
            <v>7.5000000000000015E-3</v>
          </cell>
          <cell r="AQ195">
            <v>7.4999999999999963E-3</v>
          </cell>
          <cell r="AR195">
            <v>7.499999999999998E-3</v>
          </cell>
          <cell r="AS195">
            <v>7.5000000000000032E-3</v>
          </cell>
          <cell r="AT195">
            <v>7.4999999999999997E-3</v>
          </cell>
          <cell r="AU195">
            <v>7.4999999999999997E-3</v>
          </cell>
          <cell r="AV195">
            <v>7.5000000000000032E-3</v>
          </cell>
          <cell r="AW195">
            <v>7.5000000000000015E-3</v>
          </cell>
          <cell r="AX195">
            <v>7.499999999999998E-3</v>
          </cell>
          <cell r="AY195">
            <v>7.4999999999999997E-3</v>
          </cell>
          <cell r="AZ195">
            <v>7.4999999999999971E-3</v>
          </cell>
          <cell r="BA195">
            <v>7.4999999999999997E-3</v>
          </cell>
          <cell r="BB195">
            <v>7.4999999999999997E-3</v>
          </cell>
          <cell r="BC195">
            <v>7.4999999999999989E-3</v>
          </cell>
          <cell r="BD195">
            <v>7.4999999999999997E-3</v>
          </cell>
          <cell r="BE195">
            <v>7.4999999999999997E-3</v>
          </cell>
          <cell r="BF195">
            <v>7.5000000000000015E-3</v>
          </cell>
        </row>
        <row r="196">
          <cell r="B196">
            <v>54</v>
          </cell>
          <cell r="C196" t="str">
            <v>V</v>
          </cell>
          <cell r="D196" t="str">
            <v>Vanadium</v>
          </cell>
          <cell r="E196" t="str">
            <v>Alloys</v>
          </cell>
          <cell r="F196" t="str">
            <v>Underground</v>
          </cell>
          <cell r="G196">
            <v>2.8000000000000001E-2</v>
          </cell>
          <cell r="K196">
            <v>1.6977108274647889E-2</v>
          </cell>
          <cell r="L196">
            <v>2.5880859375000002E-2</v>
          </cell>
          <cell r="M196">
            <v>2.3887128995433785E-2</v>
          </cell>
          <cell r="N196">
            <v>2.1895299962317677E-2</v>
          </cell>
          <cell r="O196">
            <v>2.044560469809473E-2</v>
          </cell>
          <cell r="P196">
            <v>1.9083231948055654E-2</v>
          </cell>
          <cell r="Q196">
            <v>1.7758496890345594E-2</v>
          </cell>
          <cell r="R196">
            <v>1.6470373993720713E-2</v>
          </cell>
          <cell r="S196">
            <v>1.5217865362790593E-2</v>
          </cell>
          <cell r="T196">
            <v>1.4000000000000004E-2</v>
          </cell>
          <cell r="U196">
            <v>1.4000000000000007E-2</v>
          </cell>
          <cell r="V196">
            <v>1.3999999999999997E-2</v>
          </cell>
          <cell r="W196">
            <v>1.4000000000000004E-2</v>
          </cell>
          <cell r="X196">
            <v>1.4E-2</v>
          </cell>
          <cell r="Y196">
            <v>1.4E-2</v>
          </cell>
          <cell r="Z196">
            <v>1.3999999999999999E-2</v>
          </cell>
          <cell r="AA196">
            <v>1.3999999999999995E-2</v>
          </cell>
          <cell r="AB196">
            <v>1.3999999999999999E-2</v>
          </cell>
          <cell r="AC196">
            <v>1.4E-2</v>
          </cell>
          <cell r="AD196">
            <v>1.3999999999999995E-2</v>
          </cell>
          <cell r="AE196">
            <v>1.4E-2</v>
          </cell>
          <cell r="AF196">
            <v>1.3999999999999995E-2</v>
          </cell>
          <cell r="AG196">
            <v>1.4E-2</v>
          </cell>
          <cell r="AH196">
            <v>1.4000000000000004E-2</v>
          </cell>
          <cell r="AI196">
            <v>1.4000000000000007E-2</v>
          </cell>
          <cell r="AJ196">
            <v>1.3999999999999997E-2</v>
          </cell>
          <cell r="AK196">
            <v>1.4000000000000004E-2</v>
          </cell>
          <cell r="AL196">
            <v>1.4E-2</v>
          </cell>
          <cell r="AM196">
            <v>1.3999999999999997E-2</v>
          </cell>
          <cell r="AN196">
            <v>1.4000000000000004E-2</v>
          </cell>
          <cell r="AO196">
            <v>1.4000000000000004E-2</v>
          </cell>
          <cell r="AP196">
            <v>1.4000000000000004E-2</v>
          </cell>
          <cell r="AQ196">
            <v>1.3999999999999993E-2</v>
          </cell>
          <cell r="AR196">
            <v>1.3999999999999997E-2</v>
          </cell>
          <cell r="AS196">
            <v>1.4000000000000007E-2</v>
          </cell>
          <cell r="AT196">
            <v>1.4E-2</v>
          </cell>
          <cell r="AU196">
            <v>1.4E-2</v>
          </cell>
          <cell r="AV196">
            <v>1.4000000000000007E-2</v>
          </cell>
          <cell r="AW196">
            <v>1.4000000000000004E-2</v>
          </cell>
          <cell r="AX196">
            <v>1.3999999999999997E-2</v>
          </cell>
          <cell r="AY196">
            <v>1.4E-2</v>
          </cell>
          <cell r="AZ196">
            <v>1.3999999999999995E-2</v>
          </cell>
          <cell r="BA196">
            <v>1.4E-2</v>
          </cell>
          <cell r="BB196">
            <v>1.4E-2</v>
          </cell>
          <cell r="BC196">
            <v>1.3999999999999999E-2</v>
          </cell>
          <cell r="BD196">
            <v>1.4E-2</v>
          </cell>
          <cell r="BE196">
            <v>1.4E-2</v>
          </cell>
          <cell r="BF196">
            <v>1.4000000000000004E-2</v>
          </cell>
        </row>
        <row r="197">
          <cell r="B197">
            <v>55</v>
          </cell>
          <cell r="C197" t="str">
            <v>Moto</v>
          </cell>
          <cell r="D197" t="str">
            <v>Mototolo PGM</v>
          </cell>
          <cell r="E197" t="str">
            <v>Alloys</v>
          </cell>
          <cell r="F197" t="str">
            <v>Underground</v>
          </cell>
          <cell r="G197">
            <v>3.4200000000000001E-2</v>
          </cell>
          <cell r="K197">
            <v>2.073632510689135E-2</v>
          </cell>
          <cell r="L197">
            <v>3.1611621093750007E-2</v>
          </cell>
          <cell r="M197">
            <v>2.9176421844422692E-2</v>
          </cell>
          <cell r="N197">
            <v>2.6743544953973734E-2</v>
          </cell>
          <cell r="O197">
            <v>2.4972845738387133E-2</v>
          </cell>
          <cell r="P197">
            <v>2.3308804736553692E-2</v>
          </cell>
          <cell r="Q197">
            <v>2.1690735487493545E-2</v>
          </cell>
          <cell r="R197">
            <v>2.0117385378044587E-2</v>
          </cell>
          <cell r="S197">
            <v>1.8587535550265651E-2</v>
          </cell>
          <cell r="T197">
            <v>1.7100000000000004E-2</v>
          </cell>
          <cell r="U197">
            <v>1.7100000000000008E-2</v>
          </cell>
          <cell r="V197">
            <v>1.7099999999999997E-2</v>
          </cell>
          <cell r="W197">
            <v>1.7100000000000004E-2</v>
          </cell>
          <cell r="X197">
            <v>1.7100000000000001E-2</v>
          </cell>
          <cell r="Y197">
            <v>1.7100000000000001E-2</v>
          </cell>
          <cell r="Z197">
            <v>1.7099999999999997E-2</v>
          </cell>
          <cell r="AA197">
            <v>1.7099999999999994E-2</v>
          </cell>
          <cell r="AB197">
            <v>1.7099999999999997E-2</v>
          </cell>
          <cell r="AC197">
            <v>1.7100000000000001E-2</v>
          </cell>
          <cell r="AD197">
            <v>1.7099999999999994E-2</v>
          </cell>
          <cell r="AE197">
            <v>1.7100000000000001E-2</v>
          </cell>
          <cell r="AF197">
            <v>1.7099999999999994E-2</v>
          </cell>
          <cell r="AG197">
            <v>1.7100000000000001E-2</v>
          </cell>
          <cell r="AH197">
            <v>1.7100000000000004E-2</v>
          </cell>
          <cell r="AI197">
            <v>1.7100000000000008E-2</v>
          </cell>
          <cell r="AJ197">
            <v>1.7099999999999997E-2</v>
          </cell>
          <cell r="AK197">
            <v>1.7100000000000004E-2</v>
          </cell>
          <cell r="AL197">
            <v>1.7100000000000001E-2</v>
          </cell>
          <cell r="AM197">
            <v>1.7099999999999997E-2</v>
          </cell>
          <cell r="AN197">
            <v>1.7100000000000004E-2</v>
          </cell>
          <cell r="AO197">
            <v>1.7100000000000004E-2</v>
          </cell>
          <cell r="AP197">
            <v>1.7100000000000004E-2</v>
          </cell>
          <cell r="AQ197">
            <v>1.7099999999999994E-2</v>
          </cell>
          <cell r="AR197">
            <v>1.7099999999999997E-2</v>
          </cell>
          <cell r="AS197">
            <v>1.7100000000000008E-2</v>
          </cell>
          <cell r="AT197">
            <v>1.7100000000000001E-2</v>
          </cell>
          <cell r="AU197">
            <v>1.7100000000000001E-2</v>
          </cell>
          <cell r="AV197">
            <v>1.7100000000000008E-2</v>
          </cell>
          <cell r="AW197">
            <v>1.7100000000000004E-2</v>
          </cell>
          <cell r="AX197">
            <v>1.7099999999999997E-2</v>
          </cell>
          <cell r="AY197">
            <v>1.7100000000000001E-2</v>
          </cell>
          <cell r="AZ197">
            <v>1.7099999999999994E-2</v>
          </cell>
          <cell r="BA197">
            <v>1.7100000000000001E-2</v>
          </cell>
          <cell r="BB197">
            <v>1.7100000000000001E-2</v>
          </cell>
          <cell r="BC197">
            <v>1.7099999999999997E-2</v>
          </cell>
          <cell r="BD197">
            <v>1.7100000000000001E-2</v>
          </cell>
          <cell r="BE197">
            <v>1.7100000000000001E-2</v>
          </cell>
          <cell r="BF197">
            <v>1.7100000000000004E-2</v>
          </cell>
        </row>
        <row r="198">
          <cell r="B198">
            <v>56</v>
          </cell>
          <cell r="C198" t="str">
            <v>Eland</v>
          </cell>
          <cell r="D198" t="str">
            <v>Eland PGM</v>
          </cell>
          <cell r="E198" t="str">
            <v>Alloys</v>
          </cell>
          <cell r="F198" t="str">
            <v>Mixed Mining</v>
          </cell>
          <cell r="G198">
            <v>0.113</v>
          </cell>
          <cell r="K198">
            <v>6.8514758394114694E-2</v>
          </cell>
          <cell r="L198">
            <v>0.10444775390625001</v>
          </cell>
          <cell r="M198">
            <v>9.6401627731572057E-2</v>
          </cell>
          <cell r="N198">
            <v>8.8363174847924914E-2</v>
          </cell>
          <cell r="O198">
            <v>8.251261896016801E-2</v>
          </cell>
          <cell r="P198">
            <v>7.7014471790367467E-2</v>
          </cell>
          <cell r="Q198">
            <v>7.1668219593180427E-2</v>
          </cell>
          <cell r="R198">
            <v>6.6469723617515741E-2</v>
          </cell>
          <cell r="S198">
            <v>6.1414956642690609E-2</v>
          </cell>
          <cell r="T198">
            <v>5.6500000000000015E-2</v>
          </cell>
          <cell r="U198">
            <v>5.6500000000000029E-2</v>
          </cell>
          <cell r="V198">
            <v>5.6499999999999988E-2</v>
          </cell>
          <cell r="W198">
            <v>5.6500000000000015E-2</v>
          </cell>
          <cell r="X198">
            <v>5.6500000000000002E-2</v>
          </cell>
          <cell r="Y198">
            <v>5.6500000000000002E-2</v>
          </cell>
          <cell r="Z198">
            <v>5.6499999999999995E-2</v>
          </cell>
          <cell r="AA198">
            <v>5.6499999999999981E-2</v>
          </cell>
          <cell r="AB198">
            <v>5.6499999999999995E-2</v>
          </cell>
          <cell r="AC198">
            <v>5.6500000000000002E-2</v>
          </cell>
          <cell r="AD198">
            <v>5.6499999999999981E-2</v>
          </cell>
          <cell r="AE198">
            <v>5.6500000000000002E-2</v>
          </cell>
          <cell r="AF198">
            <v>5.6499999999999981E-2</v>
          </cell>
          <cell r="AG198">
            <v>5.6500000000000002E-2</v>
          </cell>
          <cell r="AH198">
            <v>5.6500000000000015E-2</v>
          </cell>
          <cell r="AI198">
            <v>5.6500000000000029E-2</v>
          </cell>
          <cell r="AJ198">
            <v>5.6499999999999988E-2</v>
          </cell>
          <cell r="AK198">
            <v>5.6500000000000015E-2</v>
          </cell>
          <cell r="AL198">
            <v>5.6500000000000002E-2</v>
          </cell>
          <cell r="AM198">
            <v>5.6499999999999988E-2</v>
          </cell>
          <cell r="AN198">
            <v>5.6500000000000015E-2</v>
          </cell>
          <cell r="AO198">
            <v>5.6500000000000015E-2</v>
          </cell>
          <cell r="AP198">
            <v>5.6500000000000015E-2</v>
          </cell>
          <cell r="AQ198">
            <v>5.6499999999999974E-2</v>
          </cell>
          <cell r="AR198">
            <v>5.6499999999999988E-2</v>
          </cell>
          <cell r="AS198">
            <v>5.6500000000000029E-2</v>
          </cell>
          <cell r="AT198">
            <v>5.6500000000000002E-2</v>
          </cell>
          <cell r="AU198">
            <v>5.6500000000000002E-2</v>
          </cell>
          <cell r="AV198">
            <v>5.6500000000000029E-2</v>
          </cell>
          <cell r="AW198">
            <v>5.6500000000000015E-2</v>
          </cell>
          <cell r="AX198">
            <v>5.6499999999999988E-2</v>
          </cell>
          <cell r="AY198">
            <v>5.6500000000000002E-2</v>
          </cell>
          <cell r="AZ198">
            <v>5.6499999999999981E-2</v>
          </cell>
          <cell r="BA198">
            <v>5.6500000000000002E-2</v>
          </cell>
          <cell r="BB198">
            <v>5.6500000000000002E-2</v>
          </cell>
          <cell r="BC198">
            <v>5.6499999999999995E-2</v>
          </cell>
          <cell r="BD198">
            <v>5.6500000000000002E-2</v>
          </cell>
          <cell r="BE198">
            <v>5.6500000000000002E-2</v>
          </cell>
          <cell r="BF198">
            <v>5.6500000000000015E-2</v>
          </cell>
        </row>
        <row r="199">
          <cell r="B199">
            <v>57</v>
          </cell>
          <cell r="C199" t="str">
            <v>AlloySp2</v>
          </cell>
          <cell r="D199" t="str">
            <v>Alloys spare 2</v>
          </cell>
          <cell r="E199" t="str">
            <v>Alloys</v>
          </cell>
          <cell r="F199">
            <v>0</v>
          </cell>
          <cell r="G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</row>
      </sheetData>
      <sheetData sheetId="20" refreshError="1">
        <row r="129">
          <cell r="B129" t="str">
            <v>P1</v>
          </cell>
          <cell r="C129" t="str">
            <v>RavenN</v>
          </cell>
          <cell r="D129" t="str">
            <v>Ravenworth North</v>
          </cell>
          <cell r="E129" t="str">
            <v>Coal</v>
          </cell>
          <cell r="F129">
            <v>0</v>
          </cell>
          <cell r="G129">
            <v>0.15</v>
          </cell>
          <cell r="H129" t="str">
            <v>-ve = costs higher, EBITDA lower</v>
          </cell>
          <cell r="K129">
            <v>9.0948794328470819E-2</v>
          </cell>
          <cell r="L129">
            <v>0.13864746093750002</v>
          </cell>
          <cell r="M129">
            <v>0.12796676247553812</v>
          </cell>
          <cell r="N129">
            <v>0.1172962497981304</v>
          </cell>
          <cell r="O129">
            <v>0.10953002516836462</v>
          </cell>
          <cell r="P129">
            <v>0.10223159972172671</v>
          </cell>
          <cell r="Q129">
            <v>9.5134804769708523E-2</v>
          </cell>
          <cell r="R129">
            <v>8.8234146394932392E-2</v>
          </cell>
          <cell r="S129">
            <v>8.1524278729235317E-2</v>
          </cell>
          <cell r="T129">
            <v>7.5000000000000011E-2</v>
          </cell>
          <cell r="U129">
            <v>7.5000000000000025E-2</v>
          </cell>
          <cell r="V129">
            <v>7.4999999999999983E-2</v>
          </cell>
          <cell r="W129">
            <v>7.5000000000000011E-2</v>
          </cell>
          <cell r="X129">
            <v>7.4999999999999997E-2</v>
          </cell>
          <cell r="Y129">
            <v>7.4999999999999997E-2</v>
          </cell>
          <cell r="Z129">
            <v>7.4999999999999983E-2</v>
          </cell>
          <cell r="AA129">
            <v>7.4999999999999969E-2</v>
          </cell>
          <cell r="AB129">
            <v>7.4999999999999983E-2</v>
          </cell>
          <cell r="AC129">
            <v>7.4999999999999997E-2</v>
          </cell>
          <cell r="AD129">
            <v>7.4999999999999969E-2</v>
          </cell>
          <cell r="AE129">
            <v>7.4999999999999997E-2</v>
          </cell>
          <cell r="AF129">
            <v>7.4999999999999969E-2</v>
          </cell>
          <cell r="AG129">
            <v>7.4999999999999997E-2</v>
          </cell>
          <cell r="AH129">
            <v>7.5000000000000011E-2</v>
          </cell>
          <cell r="AI129">
            <v>7.5000000000000025E-2</v>
          </cell>
          <cell r="AJ129">
            <v>7.4999999999999983E-2</v>
          </cell>
          <cell r="AK129">
            <v>7.5000000000000011E-2</v>
          </cell>
          <cell r="AL129">
            <v>7.4999999999999997E-2</v>
          </cell>
          <cell r="AM129">
            <v>7.4999999999999983E-2</v>
          </cell>
          <cell r="AN129">
            <v>7.5000000000000011E-2</v>
          </cell>
          <cell r="AO129">
            <v>7.5000000000000011E-2</v>
          </cell>
          <cell r="AP129">
            <v>7.5000000000000011E-2</v>
          </cell>
          <cell r="AQ129">
            <v>7.4999999999999969E-2</v>
          </cell>
          <cell r="AR129">
            <v>7.4999999999999983E-2</v>
          </cell>
          <cell r="AS129">
            <v>7.5000000000000025E-2</v>
          </cell>
          <cell r="AT129">
            <v>7.4999999999999997E-2</v>
          </cell>
          <cell r="AU129">
            <v>7.4999999999999997E-2</v>
          </cell>
          <cell r="AV129">
            <v>7.5000000000000025E-2</v>
          </cell>
          <cell r="AW129">
            <v>7.5000000000000011E-2</v>
          </cell>
          <cell r="AX129">
            <v>7.4999999999999983E-2</v>
          </cell>
          <cell r="AY129">
            <v>7.4999999999999997E-2</v>
          </cell>
          <cell r="AZ129">
            <v>7.4999999999999969E-2</v>
          </cell>
          <cell r="BA129">
            <v>7.4999999999999997E-2</v>
          </cell>
          <cell r="BB129">
            <v>7.4999999999999997E-2</v>
          </cell>
          <cell r="BC129">
            <v>7.4999999999999983E-2</v>
          </cell>
          <cell r="BD129">
            <v>7.4999999999999997E-2</v>
          </cell>
          <cell r="BE129">
            <v>7.4999999999999997E-2</v>
          </cell>
          <cell r="BF129">
            <v>7.5000000000000011E-2</v>
          </cell>
        </row>
        <row r="130">
          <cell r="B130" t="str">
            <v>P2</v>
          </cell>
          <cell r="C130" t="str">
            <v>UlanW</v>
          </cell>
          <cell r="D130" t="str">
            <v>Ulan West</v>
          </cell>
          <cell r="E130" t="str">
            <v>Coal</v>
          </cell>
          <cell r="F130">
            <v>0</v>
          </cell>
          <cell r="G130">
            <v>0.15</v>
          </cell>
          <cell r="H130" t="str">
            <v>+ve = costs lower, EBITDA higher</v>
          </cell>
          <cell r="K130">
            <v>9.0948794328470819E-2</v>
          </cell>
          <cell r="L130">
            <v>0.13864746093750002</v>
          </cell>
          <cell r="M130">
            <v>0.12796676247553812</v>
          </cell>
          <cell r="N130">
            <v>0.1172962497981304</v>
          </cell>
          <cell r="O130">
            <v>0.10953002516836462</v>
          </cell>
          <cell r="P130">
            <v>0.10223159972172671</v>
          </cell>
          <cell r="Q130">
            <v>9.5134804769708523E-2</v>
          </cell>
          <cell r="R130">
            <v>8.8234146394932392E-2</v>
          </cell>
          <cell r="S130">
            <v>8.1524278729235317E-2</v>
          </cell>
          <cell r="T130">
            <v>7.5000000000000011E-2</v>
          </cell>
          <cell r="U130">
            <v>7.5000000000000025E-2</v>
          </cell>
          <cell r="V130">
            <v>7.4999999999999983E-2</v>
          </cell>
          <cell r="W130">
            <v>7.5000000000000011E-2</v>
          </cell>
          <cell r="X130">
            <v>7.4999999999999997E-2</v>
          </cell>
          <cell r="Y130">
            <v>7.4999999999999997E-2</v>
          </cell>
          <cell r="Z130">
            <v>7.4999999999999983E-2</v>
          </cell>
          <cell r="AA130">
            <v>7.4999999999999969E-2</v>
          </cell>
          <cell r="AB130">
            <v>7.4999999999999983E-2</v>
          </cell>
          <cell r="AC130">
            <v>7.4999999999999997E-2</v>
          </cell>
          <cell r="AD130">
            <v>7.4999999999999969E-2</v>
          </cell>
          <cell r="AE130">
            <v>7.4999999999999997E-2</v>
          </cell>
          <cell r="AF130">
            <v>7.4999999999999969E-2</v>
          </cell>
          <cell r="AG130">
            <v>7.4999999999999997E-2</v>
          </cell>
          <cell r="AH130">
            <v>7.5000000000000011E-2</v>
          </cell>
          <cell r="AI130">
            <v>7.5000000000000025E-2</v>
          </cell>
          <cell r="AJ130">
            <v>7.4999999999999983E-2</v>
          </cell>
          <cell r="AK130">
            <v>7.5000000000000011E-2</v>
          </cell>
          <cell r="AL130">
            <v>7.4999999999999997E-2</v>
          </cell>
          <cell r="AM130">
            <v>7.4999999999999983E-2</v>
          </cell>
          <cell r="AN130">
            <v>7.5000000000000011E-2</v>
          </cell>
          <cell r="AO130">
            <v>7.5000000000000011E-2</v>
          </cell>
          <cell r="AP130">
            <v>7.5000000000000011E-2</v>
          </cell>
          <cell r="AQ130">
            <v>7.4999999999999969E-2</v>
          </cell>
          <cell r="AR130">
            <v>7.4999999999999983E-2</v>
          </cell>
          <cell r="AS130">
            <v>7.5000000000000025E-2</v>
          </cell>
          <cell r="AT130">
            <v>7.4999999999999997E-2</v>
          </cell>
          <cell r="AU130">
            <v>7.4999999999999997E-2</v>
          </cell>
          <cell r="AV130">
            <v>7.5000000000000025E-2</v>
          </cell>
          <cell r="AW130">
            <v>7.5000000000000011E-2</v>
          </cell>
          <cell r="AX130">
            <v>7.4999999999999983E-2</v>
          </cell>
          <cell r="AY130">
            <v>7.4999999999999997E-2</v>
          </cell>
          <cell r="AZ130">
            <v>7.4999999999999969E-2</v>
          </cell>
          <cell r="BA130">
            <v>7.4999999999999997E-2</v>
          </cell>
          <cell r="BB130">
            <v>7.4999999999999997E-2</v>
          </cell>
          <cell r="BC130">
            <v>7.4999999999999983E-2</v>
          </cell>
          <cell r="BD130">
            <v>7.4999999999999997E-2</v>
          </cell>
          <cell r="BE130">
            <v>7.4999999999999997E-2</v>
          </cell>
          <cell r="BF130">
            <v>7.5000000000000011E-2</v>
          </cell>
        </row>
        <row r="131">
          <cell r="B131" t="str">
            <v>P3</v>
          </cell>
          <cell r="C131" t="str">
            <v>Wand</v>
          </cell>
          <cell r="D131" t="str">
            <v>Wandoan</v>
          </cell>
          <cell r="E131" t="str">
            <v>Coal</v>
          </cell>
          <cell r="F131">
            <v>0</v>
          </cell>
          <cell r="G131">
            <v>0.15</v>
          </cell>
          <cell r="K131">
            <v>9.0948794328470819E-2</v>
          </cell>
          <cell r="L131">
            <v>0.13864746093750002</v>
          </cell>
          <cell r="M131">
            <v>0.12796676247553812</v>
          </cell>
          <cell r="N131">
            <v>0.1172962497981304</v>
          </cell>
          <cell r="O131">
            <v>0.10953002516836462</v>
          </cell>
          <cell r="P131">
            <v>0.10223159972172671</v>
          </cell>
          <cell r="Q131">
            <v>9.5134804769708523E-2</v>
          </cell>
          <cell r="R131">
            <v>8.8234146394932392E-2</v>
          </cell>
          <cell r="S131">
            <v>8.1524278729235317E-2</v>
          </cell>
          <cell r="T131">
            <v>7.5000000000000011E-2</v>
          </cell>
          <cell r="U131">
            <v>7.5000000000000025E-2</v>
          </cell>
          <cell r="V131">
            <v>7.4999999999999983E-2</v>
          </cell>
          <cell r="W131">
            <v>7.5000000000000011E-2</v>
          </cell>
          <cell r="X131">
            <v>7.4999999999999997E-2</v>
          </cell>
          <cell r="Y131">
            <v>7.4999999999999997E-2</v>
          </cell>
          <cell r="Z131">
            <v>7.4999999999999983E-2</v>
          </cell>
          <cell r="AA131">
            <v>7.4999999999999969E-2</v>
          </cell>
          <cell r="AB131">
            <v>7.4999999999999983E-2</v>
          </cell>
          <cell r="AC131">
            <v>7.4999999999999997E-2</v>
          </cell>
          <cell r="AD131">
            <v>7.4999999999999969E-2</v>
          </cell>
          <cell r="AE131">
            <v>7.4999999999999997E-2</v>
          </cell>
          <cell r="AF131">
            <v>7.4999999999999969E-2</v>
          </cell>
          <cell r="AG131">
            <v>7.4999999999999997E-2</v>
          </cell>
          <cell r="AH131">
            <v>7.5000000000000011E-2</v>
          </cell>
          <cell r="AI131">
            <v>7.5000000000000025E-2</v>
          </cell>
          <cell r="AJ131">
            <v>7.4999999999999983E-2</v>
          </cell>
          <cell r="AK131">
            <v>7.5000000000000011E-2</v>
          </cell>
          <cell r="AL131">
            <v>7.4999999999999997E-2</v>
          </cell>
          <cell r="AM131">
            <v>7.4999999999999983E-2</v>
          </cell>
          <cell r="AN131">
            <v>7.5000000000000011E-2</v>
          </cell>
          <cell r="AO131">
            <v>7.5000000000000011E-2</v>
          </cell>
          <cell r="AP131">
            <v>7.5000000000000011E-2</v>
          </cell>
          <cell r="AQ131">
            <v>7.4999999999999969E-2</v>
          </cell>
          <cell r="AR131">
            <v>7.4999999999999983E-2</v>
          </cell>
          <cell r="AS131">
            <v>7.5000000000000025E-2</v>
          </cell>
          <cell r="AT131">
            <v>7.4999999999999997E-2</v>
          </cell>
          <cell r="AU131">
            <v>7.4999999999999997E-2</v>
          </cell>
          <cell r="AV131">
            <v>7.5000000000000025E-2</v>
          </cell>
          <cell r="AW131">
            <v>7.5000000000000011E-2</v>
          </cell>
          <cell r="AX131">
            <v>7.4999999999999983E-2</v>
          </cell>
          <cell r="AY131">
            <v>7.4999999999999997E-2</v>
          </cell>
          <cell r="AZ131">
            <v>7.4999999999999969E-2</v>
          </cell>
          <cell r="BA131">
            <v>7.4999999999999997E-2</v>
          </cell>
          <cell r="BB131">
            <v>7.4999999999999997E-2</v>
          </cell>
          <cell r="BC131">
            <v>7.4999999999999983E-2</v>
          </cell>
          <cell r="BD131">
            <v>7.4999999999999997E-2</v>
          </cell>
          <cell r="BE131">
            <v>7.4999999999999997E-2</v>
          </cell>
          <cell r="BF131">
            <v>7.5000000000000011E-2</v>
          </cell>
        </row>
        <row r="132">
          <cell r="B132" t="str">
            <v>P4</v>
          </cell>
          <cell r="C132" t="str">
            <v>Klip</v>
          </cell>
          <cell r="D132" t="str">
            <v>Klipoortje</v>
          </cell>
          <cell r="E132" t="str">
            <v>Coal</v>
          </cell>
          <cell r="F132">
            <v>0</v>
          </cell>
          <cell r="G132">
            <v>0.15</v>
          </cell>
          <cell r="K132">
            <v>9.0948794328470819E-2</v>
          </cell>
          <cell r="L132">
            <v>0.13864746093750002</v>
          </cell>
          <cell r="M132">
            <v>0.12796676247553812</v>
          </cell>
          <cell r="N132">
            <v>0.1172962497981304</v>
          </cell>
          <cell r="O132">
            <v>0.10953002516836462</v>
          </cell>
          <cell r="P132">
            <v>0.10223159972172671</v>
          </cell>
          <cell r="Q132">
            <v>9.5134804769708523E-2</v>
          </cell>
          <cell r="R132">
            <v>8.8234146394932392E-2</v>
          </cell>
          <cell r="S132">
            <v>8.1524278729235317E-2</v>
          </cell>
          <cell r="T132">
            <v>7.5000000000000011E-2</v>
          </cell>
          <cell r="U132">
            <v>7.5000000000000025E-2</v>
          </cell>
          <cell r="V132">
            <v>7.4999999999999983E-2</v>
          </cell>
          <cell r="W132">
            <v>7.5000000000000011E-2</v>
          </cell>
          <cell r="X132">
            <v>7.4999999999999997E-2</v>
          </cell>
          <cell r="Y132">
            <v>7.4999999999999997E-2</v>
          </cell>
          <cell r="Z132">
            <v>7.4999999999999983E-2</v>
          </cell>
          <cell r="AA132">
            <v>7.4999999999999969E-2</v>
          </cell>
          <cell r="AB132">
            <v>7.4999999999999983E-2</v>
          </cell>
          <cell r="AC132">
            <v>7.4999999999999997E-2</v>
          </cell>
          <cell r="AD132">
            <v>7.4999999999999969E-2</v>
          </cell>
          <cell r="AE132">
            <v>7.4999999999999997E-2</v>
          </cell>
          <cell r="AF132">
            <v>7.4999999999999969E-2</v>
          </cell>
          <cell r="AG132">
            <v>7.4999999999999997E-2</v>
          </cell>
          <cell r="AH132">
            <v>7.5000000000000011E-2</v>
          </cell>
          <cell r="AI132">
            <v>7.5000000000000025E-2</v>
          </cell>
          <cell r="AJ132">
            <v>7.4999999999999983E-2</v>
          </cell>
          <cell r="AK132">
            <v>7.5000000000000011E-2</v>
          </cell>
          <cell r="AL132">
            <v>7.4999999999999997E-2</v>
          </cell>
          <cell r="AM132">
            <v>7.4999999999999983E-2</v>
          </cell>
          <cell r="AN132">
            <v>7.5000000000000011E-2</v>
          </cell>
          <cell r="AO132">
            <v>7.5000000000000011E-2</v>
          </cell>
          <cell r="AP132">
            <v>7.5000000000000011E-2</v>
          </cell>
          <cell r="AQ132">
            <v>7.4999999999999969E-2</v>
          </cell>
          <cell r="AR132">
            <v>7.4999999999999983E-2</v>
          </cell>
          <cell r="AS132">
            <v>7.5000000000000025E-2</v>
          </cell>
          <cell r="AT132">
            <v>7.4999999999999997E-2</v>
          </cell>
          <cell r="AU132">
            <v>7.4999999999999997E-2</v>
          </cell>
          <cell r="AV132">
            <v>7.5000000000000025E-2</v>
          </cell>
          <cell r="AW132">
            <v>7.5000000000000011E-2</v>
          </cell>
          <cell r="AX132">
            <v>7.4999999999999983E-2</v>
          </cell>
          <cell r="AY132">
            <v>7.4999999999999997E-2</v>
          </cell>
          <cell r="AZ132">
            <v>7.4999999999999969E-2</v>
          </cell>
          <cell r="BA132">
            <v>7.4999999999999997E-2</v>
          </cell>
          <cell r="BB132">
            <v>7.4999999999999997E-2</v>
          </cell>
          <cell r="BC132">
            <v>7.4999999999999983E-2</v>
          </cell>
          <cell r="BD132">
            <v>7.4999999999999997E-2</v>
          </cell>
          <cell r="BE132">
            <v>7.4999999999999997E-2</v>
          </cell>
          <cell r="BF132">
            <v>7.5000000000000011E-2</v>
          </cell>
        </row>
        <row r="133">
          <cell r="B133" t="str">
            <v>P5</v>
          </cell>
          <cell r="C133" t="str">
            <v>Zonn</v>
          </cell>
          <cell r="D133" t="str">
            <v>Zonnebloem</v>
          </cell>
          <cell r="E133" t="str">
            <v>Coal</v>
          </cell>
          <cell r="F133">
            <v>0</v>
          </cell>
          <cell r="G133">
            <v>0.15</v>
          </cell>
          <cell r="K133">
            <v>9.0948794328470819E-2</v>
          </cell>
          <cell r="L133">
            <v>0.13864746093750002</v>
          </cell>
          <cell r="M133">
            <v>0.12796676247553812</v>
          </cell>
          <cell r="N133">
            <v>0.1172962497981304</v>
          </cell>
          <cell r="O133">
            <v>0.10953002516836462</v>
          </cell>
          <cell r="P133">
            <v>0.10223159972172671</v>
          </cell>
          <cell r="Q133">
            <v>9.5134804769708523E-2</v>
          </cell>
          <cell r="R133">
            <v>8.8234146394932392E-2</v>
          </cell>
          <cell r="S133">
            <v>8.1524278729235317E-2</v>
          </cell>
          <cell r="T133">
            <v>7.5000000000000011E-2</v>
          </cell>
          <cell r="U133">
            <v>7.5000000000000025E-2</v>
          </cell>
          <cell r="V133">
            <v>7.4999999999999983E-2</v>
          </cell>
          <cell r="W133">
            <v>7.5000000000000011E-2</v>
          </cell>
          <cell r="X133">
            <v>7.4999999999999997E-2</v>
          </cell>
          <cell r="Y133">
            <v>7.4999999999999997E-2</v>
          </cell>
          <cell r="Z133">
            <v>7.4999999999999983E-2</v>
          </cell>
          <cell r="AA133">
            <v>7.4999999999999969E-2</v>
          </cell>
          <cell r="AB133">
            <v>7.4999999999999983E-2</v>
          </cell>
          <cell r="AC133">
            <v>7.4999999999999997E-2</v>
          </cell>
          <cell r="AD133">
            <v>7.4999999999999969E-2</v>
          </cell>
          <cell r="AE133">
            <v>7.4999999999999997E-2</v>
          </cell>
          <cell r="AF133">
            <v>7.4999999999999969E-2</v>
          </cell>
          <cell r="AG133">
            <v>7.4999999999999997E-2</v>
          </cell>
          <cell r="AH133">
            <v>7.5000000000000011E-2</v>
          </cell>
          <cell r="AI133">
            <v>7.5000000000000025E-2</v>
          </cell>
          <cell r="AJ133">
            <v>7.4999999999999983E-2</v>
          </cell>
          <cell r="AK133">
            <v>7.5000000000000011E-2</v>
          </cell>
          <cell r="AL133">
            <v>7.4999999999999997E-2</v>
          </cell>
          <cell r="AM133">
            <v>7.4999999999999983E-2</v>
          </cell>
          <cell r="AN133">
            <v>7.5000000000000011E-2</v>
          </cell>
          <cell r="AO133">
            <v>7.5000000000000011E-2</v>
          </cell>
          <cell r="AP133">
            <v>7.5000000000000011E-2</v>
          </cell>
          <cell r="AQ133">
            <v>7.4999999999999969E-2</v>
          </cell>
          <cell r="AR133">
            <v>7.4999999999999983E-2</v>
          </cell>
          <cell r="AS133">
            <v>7.5000000000000025E-2</v>
          </cell>
          <cell r="AT133">
            <v>7.4999999999999997E-2</v>
          </cell>
          <cell r="AU133">
            <v>7.4999999999999997E-2</v>
          </cell>
          <cell r="AV133">
            <v>7.5000000000000025E-2</v>
          </cell>
          <cell r="AW133">
            <v>7.5000000000000011E-2</v>
          </cell>
          <cell r="AX133">
            <v>7.4999999999999983E-2</v>
          </cell>
          <cell r="AY133">
            <v>7.4999999999999997E-2</v>
          </cell>
          <cell r="AZ133">
            <v>7.4999999999999969E-2</v>
          </cell>
          <cell r="BA133">
            <v>7.4999999999999997E-2</v>
          </cell>
          <cell r="BB133">
            <v>7.4999999999999997E-2</v>
          </cell>
          <cell r="BC133">
            <v>7.4999999999999983E-2</v>
          </cell>
          <cell r="BD133">
            <v>7.4999999999999997E-2</v>
          </cell>
          <cell r="BE133">
            <v>7.4999999999999997E-2</v>
          </cell>
          <cell r="BF133">
            <v>7.5000000000000011E-2</v>
          </cell>
        </row>
        <row r="134">
          <cell r="B134" t="str">
            <v>P6</v>
          </cell>
          <cell r="C134" t="str">
            <v>BulgaE</v>
          </cell>
          <cell r="D134" t="str">
            <v>Bulga East</v>
          </cell>
          <cell r="E134" t="str">
            <v>Coal</v>
          </cell>
          <cell r="F134">
            <v>0</v>
          </cell>
          <cell r="G134">
            <v>0.15</v>
          </cell>
          <cell r="K134">
            <v>9.0948794328470819E-2</v>
          </cell>
          <cell r="L134">
            <v>0.13864746093750002</v>
          </cell>
          <cell r="M134">
            <v>0.12796676247553812</v>
          </cell>
          <cell r="N134">
            <v>0.1172962497981304</v>
          </cell>
          <cell r="O134">
            <v>0.10953002516836462</v>
          </cell>
          <cell r="P134">
            <v>0.10223159972172671</v>
          </cell>
          <cell r="Q134">
            <v>9.5134804769708523E-2</v>
          </cell>
          <cell r="R134">
            <v>8.8234146394932392E-2</v>
          </cell>
          <cell r="S134">
            <v>8.1524278729235317E-2</v>
          </cell>
          <cell r="T134">
            <v>7.5000000000000011E-2</v>
          </cell>
          <cell r="U134">
            <v>7.5000000000000025E-2</v>
          </cell>
          <cell r="V134">
            <v>7.4999999999999983E-2</v>
          </cell>
          <cell r="W134">
            <v>7.5000000000000011E-2</v>
          </cell>
          <cell r="X134">
            <v>7.4999999999999997E-2</v>
          </cell>
          <cell r="Y134">
            <v>7.4999999999999997E-2</v>
          </cell>
          <cell r="Z134">
            <v>7.4999999999999983E-2</v>
          </cell>
          <cell r="AA134">
            <v>7.4999999999999969E-2</v>
          </cell>
          <cell r="AB134">
            <v>7.4999999999999983E-2</v>
          </cell>
          <cell r="AC134">
            <v>7.4999999999999997E-2</v>
          </cell>
          <cell r="AD134">
            <v>7.4999999999999969E-2</v>
          </cell>
          <cell r="AE134">
            <v>7.4999999999999997E-2</v>
          </cell>
          <cell r="AF134">
            <v>7.4999999999999969E-2</v>
          </cell>
          <cell r="AG134">
            <v>7.4999999999999997E-2</v>
          </cell>
          <cell r="AH134">
            <v>7.5000000000000011E-2</v>
          </cell>
          <cell r="AI134">
            <v>7.5000000000000025E-2</v>
          </cell>
          <cell r="AJ134">
            <v>7.4999999999999983E-2</v>
          </cell>
          <cell r="AK134">
            <v>7.5000000000000011E-2</v>
          </cell>
          <cell r="AL134">
            <v>7.4999999999999997E-2</v>
          </cell>
          <cell r="AM134">
            <v>7.4999999999999983E-2</v>
          </cell>
          <cell r="AN134">
            <v>7.5000000000000011E-2</v>
          </cell>
          <cell r="AO134">
            <v>7.5000000000000011E-2</v>
          </cell>
          <cell r="AP134">
            <v>7.5000000000000011E-2</v>
          </cell>
          <cell r="AQ134">
            <v>7.4999999999999969E-2</v>
          </cell>
          <cell r="AR134">
            <v>7.4999999999999983E-2</v>
          </cell>
          <cell r="AS134">
            <v>7.5000000000000025E-2</v>
          </cell>
          <cell r="AT134">
            <v>7.4999999999999997E-2</v>
          </cell>
          <cell r="AU134">
            <v>7.4999999999999997E-2</v>
          </cell>
          <cell r="AV134">
            <v>7.5000000000000025E-2</v>
          </cell>
          <cell r="AW134">
            <v>7.5000000000000011E-2</v>
          </cell>
          <cell r="AX134">
            <v>7.4999999999999983E-2</v>
          </cell>
          <cell r="AY134">
            <v>7.4999999999999997E-2</v>
          </cell>
          <cell r="AZ134">
            <v>7.4999999999999969E-2</v>
          </cell>
          <cell r="BA134">
            <v>7.4999999999999997E-2</v>
          </cell>
          <cell r="BB134">
            <v>7.4999999999999997E-2</v>
          </cell>
          <cell r="BC134">
            <v>7.4999999999999983E-2</v>
          </cell>
          <cell r="BD134">
            <v>7.4999999999999997E-2</v>
          </cell>
          <cell r="BE134">
            <v>7.4999999999999997E-2</v>
          </cell>
          <cell r="BF134">
            <v>7.5000000000000011E-2</v>
          </cell>
        </row>
        <row r="135">
          <cell r="B135" t="str">
            <v>P7</v>
          </cell>
          <cell r="C135" t="str">
            <v>NewlandsC</v>
          </cell>
          <cell r="D135" t="str">
            <v>Newlands Central UG</v>
          </cell>
          <cell r="E135" t="str">
            <v>Coal</v>
          </cell>
          <cell r="F135">
            <v>0</v>
          </cell>
          <cell r="G135">
            <v>0.15</v>
          </cell>
          <cell r="K135">
            <v>9.0948794328470819E-2</v>
          </cell>
          <cell r="L135">
            <v>0.13864746093750002</v>
          </cell>
          <cell r="M135">
            <v>0.12796676247553812</v>
          </cell>
          <cell r="N135">
            <v>0.1172962497981304</v>
          </cell>
          <cell r="O135">
            <v>0.10953002516836462</v>
          </cell>
          <cell r="P135">
            <v>0.10223159972172671</v>
          </cell>
          <cell r="Q135">
            <v>9.5134804769708523E-2</v>
          </cell>
          <cell r="R135">
            <v>8.8234146394932392E-2</v>
          </cell>
          <cell r="S135">
            <v>8.1524278729235317E-2</v>
          </cell>
          <cell r="T135">
            <v>7.5000000000000011E-2</v>
          </cell>
          <cell r="U135">
            <v>7.5000000000000025E-2</v>
          </cell>
          <cell r="V135">
            <v>7.4999999999999983E-2</v>
          </cell>
          <cell r="W135">
            <v>7.5000000000000011E-2</v>
          </cell>
          <cell r="X135">
            <v>7.4999999999999997E-2</v>
          </cell>
          <cell r="Y135">
            <v>7.4999999999999997E-2</v>
          </cell>
          <cell r="Z135">
            <v>7.4999999999999983E-2</v>
          </cell>
          <cell r="AA135">
            <v>7.4999999999999969E-2</v>
          </cell>
          <cell r="AB135">
            <v>7.4999999999999983E-2</v>
          </cell>
          <cell r="AC135">
            <v>7.4999999999999997E-2</v>
          </cell>
          <cell r="AD135">
            <v>7.4999999999999969E-2</v>
          </cell>
          <cell r="AE135">
            <v>7.4999999999999997E-2</v>
          </cell>
          <cell r="AF135">
            <v>7.4999999999999969E-2</v>
          </cell>
          <cell r="AG135">
            <v>7.4999999999999997E-2</v>
          </cell>
          <cell r="AH135">
            <v>7.5000000000000011E-2</v>
          </cell>
          <cell r="AI135">
            <v>7.5000000000000025E-2</v>
          </cell>
          <cell r="AJ135">
            <v>7.4999999999999983E-2</v>
          </cell>
          <cell r="AK135">
            <v>7.5000000000000011E-2</v>
          </cell>
          <cell r="AL135">
            <v>7.4999999999999997E-2</v>
          </cell>
          <cell r="AM135">
            <v>7.4999999999999983E-2</v>
          </cell>
          <cell r="AN135">
            <v>7.5000000000000011E-2</v>
          </cell>
          <cell r="AO135">
            <v>7.5000000000000011E-2</v>
          </cell>
          <cell r="AP135">
            <v>7.5000000000000011E-2</v>
          </cell>
          <cell r="AQ135">
            <v>7.4999999999999969E-2</v>
          </cell>
          <cell r="AR135">
            <v>7.4999999999999983E-2</v>
          </cell>
          <cell r="AS135">
            <v>7.5000000000000025E-2</v>
          </cell>
          <cell r="AT135">
            <v>7.4999999999999997E-2</v>
          </cell>
          <cell r="AU135">
            <v>7.4999999999999997E-2</v>
          </cell>
          <cell r="AV135">
            <v>7.5000000000000025E-2</v>
          </cell>
          <cell r="AW135">
            <v>7.5000000000000011E-2</v>
          </cell>
          <cell r="AX135">
            <v>7.4999999999999983E-2</v>
          </cell>
          <cell r="AY135">
            <v>7.4999999999999997E-2</v>
          </cell>
          <cell r="AZ135">
            <v>7.4999999999999969E-2</v>
          </cell>
          <cell r="BA135">
            <v>7.4999999999999997E-2</v>
          </cell>
          <cell r="BB135">
            <v>7.4999999999999997E-2</v>
          </cell>
          <cell r="BC135">
            <v>7.4999999999999983E-2</v>
          </cell>
          <cell r="BD135">
            <v>7.4999999999999997E-2</v>
          </cell>
          <cell r="BE135">
            <v>7.4999999999999997E-2</v>
          </cell>
          <cell r="BF135">
            <v>7.5000000000000011E-2</v>
          </cell>
        </row>
        <row r="136">
          <cell r="B136" t="str">
            <v>P8</v>
          </cell>
          <cell r="C136" t="str">
            <v>CerrP40</v>
          </cell>
          <cell r="D136" t="str">
            <v>Cerrejon P40</v>
          </cell>
          <cell r="E136" t="str">
            <v>Coal</v>
          </cell>
          <cell r="F136">
            <v>0</v>
          </cell>
          <cell r="G136">
            <v>0.15</v>
          </cell>
          <cell r="K136">
            <v>9.0948794328470819E-2</v>
          </cell>
          <cell r="L136">
            <v>0.13864746093750002</v>
          </cell>
          <cell r="M136">
            <v>0.12796676247553812</v>
          </cell>
          <cell r="N136">
            <v>0.1172962497981304</v>
          </cell>
          <cell r="O136">
            <v>0.10953002516836462</v>
          </cell>
          <cell r="P136">
            <v>0.10223159972172671</v>
          </cell>
          <cell r="Q136">
            <v>9.5134804769708523E-2</v>
          </cell>
          <cell r="R136">
            <v>8.8234146394932392E-2</v>
          </cell>
          <cell r="S136">
            <v>8.1524278729235317E-2</v>
          </cell>
          <cell r="T136">
            <v>7.5000000000000011E-2</v>
          </cell>
          <cell r="U136">
            <v>7.5000000000000025E-2</v>
          </cell>
          <cell r="V136">
            <v>7.4999999999999983E-2</v>
          </cell>
          <cell r="W136">
            <v>7.5000000000000011E-2</v>
          </cell>
          <cell r="X136">
            <v>7.4999999999999997E-2</v>
          </cell>
          <cell r="Y136">
            <v>7.4999999999999997E-2</v>
          </cell>
          <cell r="Z136">
            <v>7.4999999999999983E-2</v>
          </cell>
          <cell r="AA136">
            <v>7.4999999999999969E-2</v>
          </cell>
          <cell r="AB136">
            <v>7.4999999999999983E-2</v>
          </cell>
          <cell r="AC136">
            <v>7.4999999999999997E-2</v>
          </cell>
          <cell r="AD136">
            <v>7.4999999999999969E-2</v>
          </cell>
          <cell r="AE136">
            <v>7.4999999999999997E-2</v>
          </cell>
          <cell r="AF136">
            <v>7.4999999999999969E-2</v>
          </cell>
          <cell r="AG136">
            <v>7.4999999999999997E-2</v>
          </cell>
          <cell r="AH136">
            <v>7.5000000000000011E-2</v>
          </cell>
          <cell r="AI136">
            <v>7.5000000000000025E-2</v>
          </cell>
          <cell r="AJ136">
            <v>7.4999999999999983E-2</v>
          </cell>
          <cell r="AK136">
            <v>7.5000000000000011E-2</v>
          </cell>
          <cell r="AL136">
            <v>7.4999999999999997E-2</v>
          </cell>
          <cell r="AM136">
            <v>7.4999999999999983E-2</v>
          </cell>
          <cell r="AN136">
            <v>7.5000000000000011E-2</v>
          </cell>
          <cell r="AO136">
            <v>7.5000000000000011E-2</v>
          </cell>
          <cell r="AP136">
            <v>7.5000000000000011E-2</v>
          </cell>
          <cell r="AQ136">
            <v>7.4999999999999969E-2</v>
          </cell>
          <cell r="AR136">
            <v>7.4999999999999983E-2</v>
          </cell>
          <cell r="AS136">
            <v>7.5000000000000025E-2</v>
          </cell>
          <cell r="AT136">
            <v>7.4999999999999997E-2</v>
          </cell>
          <cell r="AU136">
            <v>7.4999999999999997E-2</v>
          </cell>
          <cell r="AV136">
            <v>7.5000000000000025E-2</v>
          </cell>
          <cell r="AW136">
            <v>7.5000000000000011E-2</v>
          </cell>
          <cell r="AX136">
            <v>7.4999999999999983E-2</v>
          </cell>
          <cell r="AY136">
            <v>7.4999999999999997E-2</v>
          </cell>
          <cell r="AZ136">
            <v>7.4999999999999969E-2</v>
          </cell>
          <cell r="BA136">
            <v>7.4999999999999997E-2</v>
          </cell>
          <cell r="BB136">
            <v>7.4999999999999997E-2</v>
          </cell>
          <cell r="BC136">
            <v>7.4999999999999983E-2</v>
          </cell>
          <cell r="BD136">
            <v>7.4999999999999997E-2</v>
          </cell>
          <cell r="BE136">
            <v>7.4999999999999997E-2</v>
          </cell>
          <cell r="BF136">
            <v>7.5000000000000011E-2</v>
          </cell>
        </row>
        <row r="137">
          <cell r="B137" t="str">
            <v>P9</v>
          </cell>
          <cell r="C137" t="str">
            <v>Donkin</v>
          </cell>
          <cell r="D137" t="str">
            <v>Donkin</v>
          </cell>
          <cell r="E137" t="str">
            <v>Coal</v>
          </cell>
          <cell r="F137">
            <v>0</v>
          </cell>
          <cell r="G137">
            <v>0.15</v>
          </cell>
          <cell r="K137">
            <v>9.0948794328470819E-2</v>
          </cell>
          <cell r="L137">
            <v>0.13864746093750002</v>
          </cell>
          <cell r="M137">
            <v>0.12796676247553812</v>
          </cell>
          <cell r="N137">
            <v>0.1172962497981304</v>
          </cell>
          <cell r="O137">
            <v>0.10953002516836462</v>
          </cell>
          <cell r="P137">
            <v>0.10223159972172671</v>
          </cell>
          <cell r="Q137">
            <v>9.5134804769708523E-2</v>
          </cell>
          <cell r="R137">
            <v>8.8234146394932392E-2</v>
          </cell>
          <cell r="S137">
            <v>8.1524278729235317E-2</v>
          </cell>
          <cell r="T137">
            <v>7.5000000000000011E-2</v>
          </cell>
          <cell r="U137">
            <v>7.5000000000000025E-2</v>
          </cell>
          <cell r="V137">
            <v>7.4999999999999983E-2</v>
          </cell>
          <cell r="W137">
            <v>7.5000000000000011E-2</v>
          </cell>
          <cell r="X137">
            <v>7.4999999999999997E-2</v>
          </cell>
          <cell r="Y137">
            <v>7.4999999999999997E-2</v>
          </cell>
          <cell r="Z137">
            <v>7.4999999999999983E-2</v>
          </cell>
          <cell r="AA137">
            <v>7.4999999999999969E-2</v>
          </cell>
          <cell r="AB137">
            <v>7.4999999999999983E-2</v>
          </cell>
          <cell r="AC137">
            <v>7.4999999999999997E-2</v>
          </cell>
          <cell r="AD137">
            <v>7.4999999999999969E-2</v>
          </cell>
          <cell r="AE137">
            <v>7.4999999999999997E-2</v>
          </cell>
          <cell r="AF137">
            <v>7.4999999999999969E-2</v>
          </cell>
          <cell r="AG137">
            <v>7.4999999999999997E-2</v>
          </cell>
          <cell r="AH137">
            <v>7.5000000000000011E-2</v>
          </cell>
          <cell r="AI137">
            <v>7.5000000000000025E-2</v>
          </cell>
          <cell r="AJ137">
            <v>7.4999999999999983E-2</v>
          </cell>
          <cell r="AK137">
            <v>7.5000000000000011E-2</v>
          </cell>
          <cell r="AL137">
            <v>7.4999999999999997E-2</v>
          </cell>
          <cell r="AM137">
            <v>7.4999999999999983E-2</v>
          </cell>
          <cell r="AN137">
            <v>7.5000000000000011E-2</v>
          </cell>
          <cell r="AO137">
            <v>7.5000000000000011E-2</v>
          </cell>
          <cell r="AP137">
            <v>7.5000000000000011E-2</v>
          </cell>
          <cell r="AQ137">
            <v>7.4999999999999969E-2</v>
          </cell>
          <cell r="AR137">
            <v>7.4999999999999983E-2</v>
          </cell>
          <cell r="AS137">
            <v>7.5000000000000025E-2</v>
          </cell>
          <cell r="AT137">
            <v>7.4999999999999997E-2</v>
          </cell>
          <cell r="AU137">
            <v>7.4999999999999997E-2</v>
          </cell>
          <cell r="AV137">
            <v>7.5000000000000025E-2</v>
          </cell>
          <cell r="AW137">
            <v>7.5000000000000011E-2</v>
          </cell>
          <cell r="AX137">
            <v>7.4999999999999983E-2</v>
          </cell>
          <cell r="AY137">
            <v>7.4999999999999997E-2</v>
          </cell>
          <cell r="AZ137">
            <v>7.4999999999999969E-2</v>
          </cell>
          <cell r="BA137">
            <v>7.4999999999999997E-2</v>
          </cell>
          <cell r="BB137">
            <v>7.4999999999999997E-2</v>
          </cell>
          <cell r="BC137">
            <v>7.4999999999999983E-2</v>
          </cell>
          <cell r="BD137">
            <v>7.4999999999999997E-2</v>
          </cell>
          <cell r="BE137">
            <v>7.4999999999999997E-2</v>
          </cell>
          <cell r="BF137">
            <v>7.5000000000000011E-2</v>
          </cell>
        </row>
        <row r="138">
          <cell r="B138" t="str">
            <v>P10</v>
          </cell>
          <cell r="C138" t="str">
            <v>Sarum</v>
          </cell>
          <cell r="D138" t="str">
            <v>Sarum</v>
          </cell>
          <cell r="E138" t="str">
            <v>Coal</v>
          </cell>
          <cell r="F138">
            <v>0</v>
          </cell>
          <cell r="G138">
            <v>0.15</v>
          </cell>
          <cell r="K138">
            <v>9.0948794328470819E-2</v>
          </cell>
          <cell r="L138">
            <v>0.13864746093750002</v>
          </cell>
          <cell r="M138">
            <v>0.12796676247553812</v>
          </cell>
          <cell r="N138">
            <v>0.1172962497981304</v>
          </cell>
          <cell r="O138">
            <v>0.10953002516836462</v>
          </cell>
          <cell r="P138">
            <v>0.10223159972172671</v>
          </cell>
          <cell r="Q138">
            <v>9.5134804769708523E-2</v>
          </cell>
          <cell r="R138">
            <v>8.8234146394932392E-2</v>
          </cell>
          <cell r="S138">
            <v>8.1524278729235317E-2</v>
          </cell>
          <cell r="T138">
            <v>7.5000000000000011E-2</v>
          </cell>
          <cell r="U138">
            <v>7.5000000000000025E-2</v>
          </cell>
          <cell r="V138">
            <v>7.4999999999999983E-2</v>
          </cell>
          <cell r="W138">
            <v>7.5000000000000011E-2</v>
          </cell>
          <cell r="X138">
            <v>7.4999999999999997E-2</v>
          </cell>
          <cell r="Y138">
            <v>7.4999999999999997E-2</v>
          </cell>
          <cell r="Z138">
            <v>7.4999999999999983E-2</v>
          </cell>
          <cell r="AA138">
            <v>7.4999999999999969E-2</v>
          </cell>
          <cell r="AB138">
            <v>7.4999999999999983E-2</v>
          </cell>
          <cell r="AC138">
            <v>7.4999999999999997E-2</v>
          </cell>
          <cell r="AD138">
            <v>7.4999999999999969E-2</v>
          </cell>
          <cell r="AE138">
            <v>7.4999999999999997E-2</v>
          </cell>
          <cell r="AF138">
            <v>7.4999999999999969E-2</v>
          </cell>
          <cell r="AG138">
            <v>7.4999999999999997E-2</v>
          </cell>
          <cell r="AH138">
            <v>7.5000000000000011E-2</v>
          </cell>
          <cell r="AI138">
            <v>7.5000000000000025E-2</v>
          </cell>
          <cell r="AJ138">
            <v>7.4999999999999983E-2</v>
          </cell>
          <cell r="AK138">
            <v>7.5000000000000011E-2</v>
          </cell>
          <cell r="AL138">
            <v>7.4999999999999997E-2</v>
          </cell>
          <cell r="AM138">
            <v>7.4999999999999983E-2</v>
          </cell>
          <cell r="AN138">
            <v>7.5000000000000011E-2</v>
          </cell>
          <cell r="AO138">
            <v>7.5000000000000011E-2</v>
          </cell>
          <cell r="AP138">
            <v>7.5000000000000011E-2</v>
          </cell>
          <cell r="AQ138">
            <v>7.4999999999999969E-2</v>
          </cell>
          <cell r="AR138">
            <v>7.4999999999999983E-2</v>
          </cell>
          <cell r="AS138">
            <v>7.5000000000000025E-2</v>
          </cell>
          <cell r="AT138">
            <v>7.4999999999999997E-2</v>
          </cell>
          <cell r="AU138">
            <v>7.4999999999999997E-2</v>
          </cell>
          <cell r="AV138">
            <v>7.5000000000000025E-2</v>
          </cell>
          <cell r="AW138">
            <v>7.5000000000000011E-2</v>
          </cell>
          <cell r="AX138">
            <v>7.4999999999999983E-2</v>
          </cell>
          <cell r="AY138">
            <v>7.4999999999999997E-2</v>
          </cell>
          <cell r="AZ138">
            <v>7.4999999999999969E-2</v>
          </cell>
          <cell r="BA138">
            <v>7.4999999999999997E-2</v>
          </cell>
          <cell r="BB138">
            <v>7.4999999999999997E-2</v>
          </cell>
          <cell r="BC138">
            <v>7.4999999999999983E-2</v>
          </cell>
          <cell r="BD138">
            <v>7.4999999999999997E-2</v>
          </cell>
          <cell r="BE138">
            <v>7.4999999999999997E-2</v>
          </cell>
          <cell r="BF138">
            <v>7.5000000000000011E-2</v>
          </cell>
        </row>
        <row r="139">
          <cell r="B139" t="str">
            <v>P11</v>
          </cell>
          <cell r="C139" t="str">
            <v>TogN</v>
          </cell>
          <cell r="D139" t="str">
            <v>Togara North / Rolleston Extension</v>
          </cell>
          <cell r="E139" t="str">
            <v>Coal</v>
          </cell>
          <cell r="F139">
            <v>0</v>
          </cell>
          <cell r="G139">
            <v>0.15</v>
          </cell>
          <cell r="K139">
            <v>9.0948794328470819E-2</v>
          </cell>
          <cell r="L139">
            <v>0.13864746093750002</v>
          </cell>
          <cell r="M139">
            <v>0.12796676247553812</v>
          </cell>
          <cell r="N139">
            <v>0.1172962497981304</v>
          </cell>
          <cell r="O139">
            <v>0.10953002516836462</v>
          </cell>
          <cell r="P139">
            <v>0.10223159972172671</v>
          </cell>
          <cell r="Q139">
            <v>9.5134804769708523E-2</v>
          </cell>
          <cell r="R139">
            <v>8.8234146394932392E-2</v>
          </cell>
          <cell r="S139">
            <v>8.1524278729235317E-2</v>
          </cell>
          <cell r="T139">
            <v>7.5000000000000011E-2</v>
          </cell>
          <cell r="U139">
            <v>7.5000000000000025E-2</v>
          </cell>
          <cell r="V139">
            <v>7.4999999999999983E-2</v>
          </cell>
          <cell r="W139">
            <v>7.5000000000000011E-2</v>
          </cell>
          <cell r="X139">
            <v>7.4999999999999997E-2</v>
          </cell>
          <cell r="Y139">
            <v>7.4999999999999997E-2</v>
          </cell>
          <cell r="Z139">
            <v>7.4999999999999983E-2</v>
          </cell>
          <cell r="AA139">
            <v>7.4999999999999969E-2</v>
          </cell>
          <cell r="AB139">
            <v>7.4999999999999983E-2</v>
          </cell>
          <cell r="AC139">
            <v>7.4999999999999997E-2</v>
          </cell>
          <cell r="AD139">
            <v>7.4999999999999969E-2</v>
          </cell>
          <cell r="AE139">
            <v>7.4999999999999997E-2</v>
          </cell>
          <cell r="AF139">
            <v>7.4999999999999969E-2</v>
          </cell>
          <cell r="AG139">
            <v>7.4999999999999997E-2</v>
          </cell>
          <cell r="AH139">
            <v>7.5000000000000011E-2</v>
          </cell>
          <cell r="AI139">
            <v>7.5000000000000025E-2</v>
          </cell>
          <cell r="AJ139">
            <v>7.4999999999999983E-2</v>
          </cell>
          <cell r="AK139">
            <v>7.5000000000000011E-2</v>
          </cell>
          <cell r="AL139">
            <v>7.4999999999999997E-2</v>
          </cell>
          <cell r="AM139">
            <v>7.4999999999999983E-2</v>
          </cell>
          <cell r="AN139">
            <v>7.5000000000000011E-2</v>
          </cell>
          <cell r="AO139">
            <v>7.5000000000000011E-2</v>
          </cell>
          <cell r="AP139">
            <v>7.5000000000000011E-2</v>
          </cell>
          <cell r="AQ139">
            <v>7.4999999999999969E-2</v>
          </cell>
          <cell r="AR139">
            <v>7.4999999999999983E-2</v>
          </cell>
          <cell r="AS139">
            <v>7.5000000000000025E-2</v>
          </cell>
          <cell r="AT139">
            <v>7.4999999999999997E-2</v>
          </cell>
          <cell r="AU139">
            <v>7.4999999999999997E-2</v>
          </cell>
          <cell r="AV139">
            <v>7.5000000000000025E-2</v>
          </cell>
          <cell r="AW139">
            <v>7.5000000000000011E-2</v>
          </cell>
          <cell r="AX139">
            <v>7.4999999999999983E-2</v>
          </cell>
          <cell r="AY139">
            <v>7.4999999999999997E-2</v>
          </cell>
          <cell r="AZ139">
            <v>7.4999999999999969E-2</v>
          </cell>
          <cell r="BA139">
            <v>7.4999999999999997E-2</v>
          </cell>
          <cell r="BB139">
            <v>7.4999999999999997E-2</v>
          </cell>
          <cell r="BC139">
            <v>7.4999999999999983E-2</v>
          </cell>
          <cell r="BD139">
            <v>7.4999999999999997E-2</v>
          </cell>
          <cell r="BE139">
            <v>7.4999999999999997E-2</v>
          </cell>
          <cell r="BF139">
            <v>7.5000000000000011E-2</v>
          </cell>
        </row>
        <row r="140">
          <cell r="B140" t="str">
            <v>P12</v>
          </cell>
          <cell r="C140" t="str">
            <v>GGVexp</v>
          </cell>
          <cell r="D140" t="str">
            <v>GGV expansion</v>
          </cell>
          <cell r="E140" t="str">
            <v>Coal</v>
          </cell>
          <cell r="F140">
            <v>0</v>
          </cell>
          <cell r="G140">
            <v>0.15</v>
          </cell>
          <cell r="K140">
            <v>9.0948794328470819E-2</v>
          </cell>
          <cell r="L140">
            <v>0.13864746093750002</v>
          </cell>
          <cell r="M140">
            <v>0.12796676247553812</v>
          </cell>
          <cell r="N140">
            <v>0.1172962497981304</v>
          </cell>
          <cell r="O140">
            <v>0.10953002516836462</v>
          </cell>
          <cell r="P140">
            <v>0.10223159972172671</v>
          </cell>
          <cell r="Q140">
            <v>9.5134804769708523E-2</v>
          </cell>
          <cell r="R140">
            <v>8.8234146394932392E-2</v>
          </cell>
          <cell r="S140">
            <v>8.1524278729235317E-2</v>
          </cell>
          <cell r="T140">
            <v>7.5000000000000011E-2</v>
          </cell>
          <cell r="U140">
            <v>7.5000000000000025E-2</v>
          </cell>
          <cell r="V140">
            <v>7.4999999999999983E-2</v>
          </cell>
          <cell r="W140">
            <v>7.5000000000000011E-2</v>
          </cell>
          <cell r="X140">
            <v>7.4999999999999997E-2</v>
          </cell>
          <cell r="Y140">
            <v>7.4999999999999997E-2</v>
          </cell>
          <cell r="Z140">
            <v>7.4999999999999983E-2</v>
          </cell>
          <cell r="AA140">
            <v>7.4999999999999969E-2</v>
          </cell>
          <cell r="AB140">
            <v>7.4999999999999983E-2</v>
          </cell>
          <cell r="AC140">
            <v>7.4999999999999997E-2</v>
          </cell>
          <cell r="AD140">
            <v>7.4999999999999969E-2</v>
          </cell>
          <cell r="AE140">
            <v>7.4999999999999997E-2</v>
          </cell>
          <cell r="AF140">
            <v>7.4999999999999969E-2</v>
          </cell>
          <cell r="AG140">
            <v>7.4999999999999997E-2</v>
          </cell>
          <cell r="AH140">
            <v>7.5000000000000011E-2</v>
          </cell>
          <cell r="AI140">
            <v>7.5000000000000025E-2</v>
          </cell>
          <cell r="AJ140">
            <v>7.4999999999999983E-2</v>
          </cell>
          <cell r="AK140">
            <v>7.5000000000000011E-2</v>
          </cell>
          <cell r="AL140">
            <v>7.4999999999999997E-2</v>
          </cell>
          <cell r="AM140">
            <v>7.4999999999999983E-2</v>
          </cell>
          <cell r="AN140">
            <v>7.5000000000000011E-2</v>
          </cell>
          <cell r="AO140">
            <v>7.5000000000000011E-2</v>
          </cell>
          <cell r="AP140">
            <v>7.5000000000000011E-2</v>
          </cell>
          <cell r="AQ140">
            <v>7.4999999999999969E-2</v>
          </cell>
          <cell r="AR140">
            <v>7.4999999999999983E-2</v>
          </cell>
          <cell r="AS140">
            <v>7.5000000000000025E-2</v>
          </cell>
          <cell r="AT140">
            <v>7.4999999999999997E-2</v>
          </cell>
          <cell r="AU140">
            <v>7.4999999999999997E-2</v>
          </cell>
          <cell r="AV140">
            <v>7.5000000000000025E-2</v>
          </cell>
          <cell r="AW140">
            <v>7.5000000000000011E-2</v>
          </cell>
          <cell r="AX140">
            <v>7.4999999999999983E-2</v>
          </cell>
          <cell r="AY140">
            <v>7.4999999999999997E-2</v>
          </cell>
          <cell r="AZ140">
            <v>7.4999999999999969E-2</v>
          </cell>
          <cell r="BA140">
            <v>7.4999999999999997E-2</v>
          </cell>
          <cell r="BB140">
            <v>7.4999999999999997E-2</v>
          </cell>
          <cell r="BC140">
            <v>7.4999999999999983E-2</v>
          </cell>
          <cell r="BD140">
            <v>7.4999999999999997E-2</v>
          </cell>
          <cell r="BE140">
            <v>7.4999999999999997E-2</v>
          </cell>
          <cell r="BF140">
            <v>7.5000000000000011E-2</v>
          </cell>
        </row>
        <row r="141">
          <cell r="B141" t="str">
            <v>P13</v>
          </cell>
          <cell r="C141" t="str">
            <v>CerrP500</v>
          </cell>
          <cell r="D141" t="str">
            <v>Cerrejon P500</v>
          </cell>
          <cell r="E141" t="str">
            <v>Coal</v>
          </cell>
          <cell r="F141">
            <v>0</v>
          </cell>
          <cell r="G141">
            <v>0.15</v>
          </cell>
          <cell r="K141">
            <v>9.0948794328470819E-2</v>
          </cell>
          <cell r="L141">
            <v>0.13864746093750002</v>
          </cell>
          <cell r="M141">
            <v>0.12796676247553812</v>
          </cell>
          <cell r="N141">
            <v>0.1172962497981304</v>
          </cell>
          <cell r="O141">
            <v>0.10953002516836462</v>
          </cell>
          <cell r="P141">
            <v>0.10223159972172671</v>
          </cell>
          <cell r="Q141">
            <v>9.5134804769708523E-2</v>
          </cell>
          <cell r="R141">
            <v>8.8234146394932392E-2</v>
          </cell>
          <cell r="S141">
            <v>8.1524278729235317E-2</v>
          </cell>
          <cell r="T141">
            <v>7.5000000000000011E-2</v>
          </cell>
          <cell r="U141">
            <v>7.5000000000000025E-2</v>
          </cell>
          <cell r="V141">
            <v>7.4999999999999983E-2</v>
          </cell>
          <cell r="W141">
            <v>7.5000000000000011E-2</v>
          </cell>
          <cell r="X141">
            <v>7.4999999999999997E-2</v>
          </cell>
          <cell r="Y141">
            <v>7.4999999999999997E-2</v>
          </cell>
          <cell r="Z141">
            <v>7.4999999999999983E-2</v>
          </cell>
          <cell r="AA141">
            <v>7.4999999999999969E-2</v>
          </cell>
          <cell r="AB141">
            <v>7.4999999999999983E-2</v>
          </cell>
          <cell r="AC141">
            <v>7.4999999999999997E-2</v>
          </cell>
          <cell r="AD141">
            <v>7.4999999999999969E-2</v>
          </cell>
          <cell r="AE141">
            <v>7.4999999999999997E-2</v>
          </cell>
          <cell r="AF141">
            <v>7.4999999999999969E-2</v>
          </cell>
          <cell r="AG141">
            <v>7.4999999999999997E-2</v>
          </cell>
          <cell r="AH141">
            <v>7.5000000000000011E-2</v>
          </cell>
          <cell r="AI141">
            <v>7.5000000000000025E-2</v>
          </cell>
          <cell r="AJ141">
            <v>7.4999999999999983E-2</v>
          </cell>
          <cell r="AK141">
            <v>7.5000000000000011E-2</v>
          </cell>
          <cell r="AL141">
            <v>7.4999999999999997E-2</v>
          </cell>
          <cell r="AM141">
            <v>7.4999999999999983E-2</v>
          </cell>
          <cell r="AN141">
            <v>7.5000000000000011E-2</v>
          </cell>
          <cell r="AO141">
            <v>7.5000000000000011E-2</v>
          </cell>
          <cell r="AP141">
            <v>7.5000000000000011E-2</v>
          </cell>
          <cell r="AQ141">
            <v>7.4999999999999969E-2</v>
          </cell>
          <cell r="AR141">
            <v>7.4999999999999983E-2</v>
          </cell>
          <cell r="AS141">
            <v>7.5000000000000025E-2</v>
          </cell>
          <cell r="AT141">
            <v>7.4999999999999997E-2</v>
          </cell>
          <cell r="AU141">
            <v>7.4999999999999997E-2</v>
          </cell>
          <cell r="AV141">
            <v>7.5000000000000025E-2</v>
          </cell>
          <cell r="AW141">
            <v>7.5000000000000011E-2</v>
          </cell>
          <cell r="AX141">
            <v>7.4999999999999983E-2</v>
          </cell>
          <cell r="AY141">
            <v>7.4999999999999997E-2</v>
          </cell>
          <cell r="AZ141">
            <v>7.4999999999999969E-2</v>
          </cell>
          <cell r="BA141">
            <v>7.4999999999999997E-2</v>
          </cell>
          <cell r="BB141">
            <v>7.4999999999999997E-2</v>
          </cell>
          <cell r="BC141">
            <v>7.4999999999999983E-2</v>
          </cell>
          <cell r="BD141">
            <v>7.4999999999999997E-2</v>
          </cell>
          <cell r="BE141">
            <v>7.4999999999999997E-2</v>
          </cell>
          <cell r="BF141">
            <v>7.5000000000000011E-2</v>
          </cell>
        </row>
        <row r="142">
          <cell r="B142" t="str">
            <v>P14</v>
          </cell>
          <cell r="C142" t="str">
            <v>CollSL</v>
          </cell>
          <cell r="D142" t="str">
            <v>Collahuasi Sulphide Leach</v>
          </cell>
          <cell r="E142" t="str">
            <v>Copper</v>
          </cell>
          <cell r="F142">
            <v>0</v>
          </cell>
          <cell r="G142">
            <v>0.15</v>
          </cell>
          <cell r="K142">
            <v>9.0948794328470819E-2</v>
          </cell>
          <cell r="L142">
            <v>0.13864746093750002</v>
          </cell>
          <cell r="M142">
            <v>0.12796676247553812</v>
          </cell>
          <cell r="N142">
            <v>0.1172962497981304</v>
          </cell>
          <cell r="O142">
            <v>0.10953002516836462</v>
          </cell>
          <cell r="P142">
            <v>0.10223159972172671</v>
          </cell>
          <cell r="Q142">
            <v>9.5134804769708523E-2</v>
          </cell>
          <cell r="R142">
            <v>8.8234146394932392E-2</v>
          </cell>
          <cell r="S142">
            <v>8.1524278729235317E-2</v>
          </cell>
          <cell r="T142">
            <v>7.5000000000000011E-2</v>
          </cell>
          <cell r="U142">
            <v>7.5000000000000025E-2</v>
          </cell>
          <cell r="V142">
            <v>7.4999999999999983E-2</v>
          </cell>
          <cell r="W142">
            <v>7.5000000000000011E-2</v>
          </cell>
          <cell r="X142">
            <v>7.4999999999999997E-2</v>
          </cell>
          <cell r="Y142">
            <v>7.4999999999999997E-2</v>
          </cell>
          <cell r="Z142">
            <v>7.4999999999999983E-2</v>
          </cell>
          <cell r="AA142">
            <v>7.4999999999999969E-2</v>
          </cell>
          <cell r="AB142">
            <v>7.4999999999999983E-2</v>
          </cell>
          <cell r="AC142">
            <v>7.4999999999999997E-2</v>
          </cell>
          <cell r="AD142">
            <v>7.4999999999999969E-2</v>
          </cell>
          <cell r="AE142">
            <v>7.4999999999999997E-2</v>
          </cell>
          <cell r="AF142">
            <v>7.4999999999999969E-2</v>
          </cell>
          <cell r="AG142">
            <v>7.4999999999999997E-2</v>
          </cell>
          <cell r="AH142">
            <v>7.5000000000000011E-2</v>
          </cell>
          <cell r="AI142">
            <v>7.5000000000000025E-2</v>
          </cell>
          <cell r="AJ142">
            <v>7.4999999999999983E-2</v>
          </cell>
          <cell r="AK142">
            <v>7.5000000000000011E-2</v>
          </cell>
          <cell r="AL142">
            <v>7.4999999999999997E-2</v>
          </cell>
          <cell r="AM142">
            <v>7.4999999999999983E-2</v>
          </cell>
          <cell r="AN142">
            <v>7.5000000000000011E-2</v>
          </cell>
          <cell r="AO142">
            <v>7.5000000000000011E-2</v>
          </cell>
          <cell r="AP142">
            <v>7.5000000000000011E-2</v>
          </cell>
          <cell r="AQ142">
            <v>7.4999999999999969E-2</v>
          </cell>
          <cell r="AR142">
            <v>7.4999999999999983E-2</v>
          </cell>
          <cell r="AS142">
            <v>7.5000000000000025E-2</v>
          </cell>
          <cell r="AT142">
            <v>7.4999999999999997E-2</v>
          </cell>
          <cell r="AU142">
            <v>7.4999999999999997E-2</v>
          </cell>
          <cell r="AV142">
            <v>7.5000000000000025E-2</v>
          </cell>
          <cell r="AW142">
            <v>7.5000000000000011E-2</v>
          </cell>
          <cell r="AX142">
            <v>7.4999999999999983E-2</v>
          </cell>
          <cell r="AY142">
            <v>7.4999999999999997E-2</v>
          </cell>
          <cell r="AZ142">
            <v>7.4999999999999969E-2</v>
          </cell>
          <cell r="BA142">
            <v>7.4999999999999997E-2</v>
          </cell>
          <cell r="BB142">
            <v>7.4999999999999997E-2</v>
          </cell>
          <cell r="BC142">
            <v>7.4999999999999983E-2</v>
          </cell>
          <cell r="BD142">
            <v>7.4999999999999997E-2</v>
          </cell>
          <cell r="BE142">
            <v>7.4999999999999997E-2</v>
          </cell>
          <cell r="BF142">
            <v>7.5000000000000011E-2</v>
          </cell>
        </row>
        <row r="143">
          <cell r="B143" t="str">
            <v>P15</v>
          </cell>
          <cell r="C143">
            <v>0</v>
          </cell>
          <cell r="D143">
            <v>0</v>
          </cell>
          <cell r="E143" t="str">
            <v>Other</v>
          </cell>
          <cell r="F143">
            <v>0</v>
          </cell>
          <cell r="G143">
            <v>0.15</v>
          </cell>
          <cell r="K143">
            <v>9.0948794328470819E-2</v>
          </cell>
          <cell r="L143">
            <v>0.13864746093750002</v>
          </cell>
          <cell r="M143">
            <v>0.12796676247553812</v>
          </cell>
          <cell r="N143">
            <v>0.1172962497981304</v>
          </cell>
          <cell r="O143">
            <v>0.10953002516836462</v>
          </cell>
          <cell r="P143">
            <v>0.10223159972172671</v>
          </cell>
          <cell r="Q143">
            <v>9.5134804769708523E-2</v>
          </cell>
          <cell r="R143">
            <v>8.8234146394932392E-2</v>
          </cell>
          <cell r="S143">
            <v>8.1524278729235317E-2</v>
          </cell>
          <cell r="T143">
            <v>7.5000000000000011E-2</v>
          </cell>
          <cell r="U143">
            <v>7.5000000000000025E-2</v>
          </cell>
          <cell r="V143">
            <v>7.4999999999999983E-2</v>
          </cell>
          <cell r="W143">
            <v>7.5000000000000011E-2</v>
          </cell>
          <cell r="X143">
            <v>7.4999999999999997E-2</v>
          </cell>
          <cell r="Y143">
            <v>7.4999999999999997E-2</v>
          </cell>
          <cell r="Z143">
            <v>7.4999999999999983E-2</v>
          </cell>
          <cell r="AA143">
            <v>7.4999999999999969E-2</v>
          </cell>
          <cell r="AB143">
            <v>7.4999999999999983E-2</v>
          </cell>
          <cell r="AC143">
            <v>7.4999999999999997E-2</v>
          </cell>
          <cell r="AD143">
            <v>7.4999999999999969E-2</v>
          </cell>
          <cell r="AE143">
            <v>7.4999999999999997E-2</v>
          </cell>
          <cell r="AF143">
            <v>7.4999999999999969E-2</v>
          </cell>
          <cell r="AG143">
            <v>7.4999999999999997E-2</v>
          </cell>
          <cell r="AH143">
            <v>7.5000000000000011E-2</v>
          </cell>
          <cell r="AI143">
            <v>7.5000000000000025E-2</v>
          </cell>
          <cell r="AJ143">
            <v>7.4999999999999983E-2</v>
          </cell>
          <cell r="AK143">
            <v>7.5000000000000011E-2</v>
          </cell>
          <cell r="AL143">
            <v>7.4999999999999997E-2</v>
          </cell>
          <cell r="AM143">
            <v>7.4999999999999983E-2</v>
          </cell>
          <cell r="AN143">
            <v>7.5000000000000011E-2</v>
          </cell>
          <cell r="AO143">
            <v>7.5000000000000011E-2</v>
          </cell>
          <cell r="AP143">
            <v>7.5000000000000011E-2</v>
          </cell>
          <cell r="AQ143">
            <v>7.4999999999999969E-2</v>
          </cell>
          <cell r="AR143">
            <v>7.4999999999999983E-2</v>
          </cell>
          <cell r="AS143">
            <v>7.5000000000000025E-2</v>
          </cell>
          <cell r="AT143">
            <v>7.4999999999999997E-2</v>
          </cell>
          <cell r="AU143">
            <v>7.4999999999999997E-2</v>
          </cell>
          <cell r="AV143">
            <v>7.5000000000000025E-2</v>
          </cell>
          <cell r="AW143">
            <v>7.5000000000000011E-2</v>
          </cell>
          <cell r="AX143">
            <v>7.4999999999999983E-2</v>
          </cell>
          <cell r="AY143">
            <v>7.4999999999999997E-2</v>
          </cell>
          <cell r="AZ143">
            <v>7.4999999999999969E-2</v>
          </cell>
          <cell r="BA143">
            <v>7.4999999999999997E-2</v>
          </cell>
          <cell r="BB143">
            <v>7.4999999999999997E-2</v>
          </cell>
          <cell r="BC143">
            <v>7.4999999999999983E-2</v>
          </cell>
          <cell r="BD143">
            <v>7.4999999999999997E-2</v>
          </cell>
          <cell r="BE143">
            <v>7.4999999999999997E-2</v>
          </cell>
          <cell r="BF143">
            <v>7.5000000000000011E-2</v>
          </cell>
        </row>
        <row r="144">
          <cell r="B144" t="str">
            <v>P16</v>
          </cell>
          <cell r="C144">
            <v>0</v>
          </cell>
          <cell r="D144">
            <v>0</v>
          </cell>
          <cell r="E144" t="str">
            <v>Other</v>
          </cell>
          <cell r="F144">
            <v>0</v>
          </cell>
          <cell r="G144">
            <v>0.15</v>
          </cell>
          <cell r="K144">
            <v>9.0948794328470819E-2</v>
          </cell>
          <cell r="L144">
            <v>0.13864746093750002</v>
          </cell>
          <cell r="M144">
            <v>0.12796676247553812</v>
          </cell>
          <cell r="N144">
            <v>0.1172962497981304</v>
          </cell>
          <cell r="O144">
            <v>0.10953002516836462</v>
          </cell>
          <cell r="P144">
            <v>0.10223159972172671</v>
          </cell>
          <cell r="Q144">
            <v>9.5134804769708523E-2</v>
          </cell>
          <cell r="R144">
            <v>8.8234146394932392E-2</v>
          </cell>
          <cell r="S144">
            <v>8.1524278729235317E-2</v>
          </cell>
          <cell r="T144">
            <v>7.5000000000000011E-2</v>
          </cell>
          <cell r="U144">
            <v>7.5000000000000025E-2</v>
          </cell>
          <cell r="V144">
            <v>7.4999999999999983E-2</v>
          </cell>
          <cell r="W144">
            <v>7.5000000000000011E-2</v>
          </cell>
          <cell r="X144">
            <v>7.4999999999999997E-2</v>
          </cell>
          <cell r="Y144">
            <v>7.4999999999999997E-2</v>
          </cell>
          <cell r="Z144">
            <v>7.4999999999999983E-2</v>
          </cell>
          <cell r="AA144">
            <v>7.4999999999999969E-2</v>
          </cell>
          <cell r="AB144">
            <v>7.4999999999999983E-2</v>
          </cell>
          <cell r="AC144">
            <v>7.4999999999999997E-2</v>
          </cell>
          <cell r="AD144">
            <v>7.4999999999999969E-2</v>
          </cell>
          <cell r="AE144">
            <v>7.4999999999999997E-2</v>
          </cell>
          <cell r="AF144">
            <v>7.4999999999999969E-2</v>
          </cell>
          <cell r="AG144">
            <v>7.4999999999999997E-2</v>
          </cell>
          <cell r="AH144">
            <v>7.5000000000000011E-2</v>
          </cell>
          <cell r="AI144">
            <v>7.5000000000000025E-2</v>
          </cell>
          <cell r="AJ144">
            <v>7.4999999999999983E-2</v>
          </cell>
          <cell r="AK144">
            <v>7.5000000000000011E-2</v>
          </cell>
          <cell r="AL144">
            <v>7.4999999999999997E-2</v>
          </cell>
          <cell r="AM144">
            <v>7.4999999999999983E-2</v>
          </cell>
          <cell r="AN144">
            <v>7.5000000000000011E-2</v>
          </cell>
          <cell r="AO144">
            <v>7.5000000000000011E-2</v>
          </cell>
          <cell r="AP144">
            <v>7.5000000000000011E-2</v>
          </cell>
          <cell r="AQ144">
            <v>7.4999999999999969E-2</v>
          </cell>
          <cell r="AR144">
            <v>7.4999999999999983E-2</v>
          </cell>
          <cell r="AS144">
            <v>7.5000000000000025E-2</v>
          </cell>
          <cell r="AT144">
            <v>7.4999999999999997E-2</v>
          </cell>
          <cell r="AU144">
            <v>7.4999999999999997E-2</v>
          </cell>
          <cell r="AV144">
            <v>7.5000000000000025E-2</v>
          </cell>
          <cell r="AW144">
            <v>7.5000000000000011E-2</v>
          </cell>
          <cell r="AX144">
            <v>7.4999999999999983E-2</v>
          </cell>
          <cell r="AY144">
            <v>7.4999999999999997E-2</v>
          </cell>
          <cell r="AZ144">
            <v>7.4999999999999969E-2</v>
          </cell>
          <cell r="BA144">
            <v>7.4999999999999997E-2</v>
          </cell>
          <cell r="BB144">
            <v>7.4999999999999997E-2</v>
          </cell>
          <cell r="BC144">
            <v>7.4999999999999983E-2</v>
          </cell>
          <cell r="BD144">
            <v>7.4999999999999997E-2</v>
          </cell>
          <cell r="BE144">
            <v>7.4999999999999997E-2</v>
          </cell>
          <cell r="BF144">
            <v>7.5000000000000011E-2</v>
          </cell>
        </row>
        <row r="145">
          <cell r="B145" t="str">
            <v>P17</v>
          </cell>
          <cell r="C145" t="str">
            <v>AlbionSmelt</v>
          </cell>
          <cell r="D145" t="str">
            <v>Albion Smelter</v>
          </cell>
          <cell r="E145" t="str">
            <v>Zinc</v>
          </cell>
          <cell r="F145">
            <v>0</v>
          </cell>
          <cell r="G145">
            <v>0.15</v>
          </cell>
          <cell r="K145">
            <v>9.0948794328470819E-2</v>
          </cell>
          <cell r="L145">
            <v>0.13864746093750002</v>
          </cell>
          <cell r="M145">
            <v>0.12796676247553812</v>
          </cell>
          <cell r="N145">
            <v>0.1172962497981304</v>
          </cell>
          <cell r="O145">
            <v>0.10953002516836462</v>
          </cell>
          <cell r="P145">
            <v>0.10223159972172671</v>
          </cell>
          <cell r="Q145">
            <v>9.5134804769708523E-2</v>
          </cell>
          <cell r="R145">
            <v>8.8234146394932392E-2</v>
          </cell>
          <cell r="S145">
            <v>8.1524278729235317E-2</v>
          </cell>
          <cell r="T145">
            <v>7.5000000000000011E-2</v>
          </cell>
          <cell r="U145">
            <v>7.5000000000000025E-2</v>
          </cell>
          <cell r="V145">
            <v>7.4999999999999983E-2</v>
          </cell>
          <cell r="W145">
            <v>7.5000000000000011E-2</v>
          </cell>
          <cell r="X145">
            <v>7.4999999999999997E-2</v>
          </cell>
          <cell r="Y145">
            <v>7.4999999999999997E-2</v>
          </cell>
          <cell r="Z145">
            <v>7.4999999999999983E-2</v>
          </cell>
          <cell r="AA145">
            <v>7.4999999999999969E-2</v>
          </cell>
          <cell r="AB145">
            <v>7.4999999999999983E-2</v>
          </cell>
          <cell r="AC145">
            <v>7.4999999999999997E-2</v>
          </cell>
          <cell r="AD145">
            <v>7.4999999999999969E-2</v>
          </cell>
          <cell r="AE145">
            <v>7.4999999999999997E-2</v>
          </cell>
          <cell r="AF145">
            <v>7.4999999999999969E-2</v>
          </cell>
          <cell r="AG145">
            <v>7.4999999999999997E-2</v>
          </cell>
          <cell r="AH145">
            <v>7.5000000000000011E-2</v>
          </cell>
          <cell r="AI145">
            <v>7.5000000000000025E-2</v>
          </cell>
          <cell r="AJ145">
            <v>7.4999999999999983E-2</v>
          </cell>
          <cell r="AK145">
            <v>7.5000000000000011E-2</v>
          </cell>
          <cell r="AL145">
            <v>7.4999999999999997E-2</v>
          </cell>
          <cell r="AM145">
            <v>7.4999999999999983E-2</v>
          </cell>
          <cell r="AN145">
            <v>7.5000000000000011E-2</v>
          </cell>
          <cell r="AO145">
            <v>7.5000000000000011E-2</v>
          </cell>
          <cell r="AP145">
            <v>7.5000000000000011E-2</v>
          </cell>
          <cell r="AQ145">
            <v>7.4999999999999969E-2</v>
          </cell>
          <cell r="AR145">
            <v>7.4999999999999983E-2</v>
          </cell>
          <cell r="AS145">
            <v>7.5000000000000025E-2</v>
          </cell>
          <cell r="AT145">
            <v>7.4999999999999997E-2</v>
          </cell>
          <cell r="AU145">
            <v>7.4999999999999997E-2</v>
          </cell>
          <cell r="AV145">
            <v>7.5000000000000025E-2</v>
          </cell>
          <cell r="AW145">
            <v>7.5000000000000011E-2</v>
          </cell>
          <cell r="AX145">
            <v>7.4999999999999983E-2</v>
          </cell>
          <cell r="AY145">
            <v>7.4999999999999997E-2</v>
          </cell>
          <cell r="AZ145">
            <v>7.4999999999999969E-2</v>
          </cell>
          <cell r="BA145">
            <v>7.4999999999999997E-2</v>
          </cell>
          <cell r="BB145">
            <v>7.4999999999999997E-2</v>
          </cell>
          <cell r="BC145">
            <v>7.4999999999999983E-2</v>
          </cell>
          <cell r="BD145">
            <v>7.4999999999999997E-2</v>
          </cell>
          <cell r="BE145">
            <v>7.4999999999999997E-2</v>
          </cell>
          <cell r="BF145">
            <v>7.5000000000000011E-2</v>
          </cell>
        </row>
        <row r="146">
          <cell r="B146" t="str">
            <v>P18</v>
          </cell>
          <cell r="C146" t="str">
            <v>Albion</v>
          </cell>
          <cell r="D146" t="str">
            <v>Albion/MRM Expansion</v>
          </cell>
          <cell r="E146" t="str">
            <v>Zinc</v>
          </cell>
          <cell r="F146">
            <v>0</v>
          </cell>
          <cell r="G146">
            <v>0.15</v>
          </cell>
          <cell r="K146">
            <v>9.0948794328470819E-2</v>
          </cell>
          <cell r="L146">
            <v>0.13864746093750002</v>
          </cell>
          <cell r="M146">
            <v>0.12796676247553812</v>
          </cell>
          <cell r="N146">
            <v>0.1172962497981304</v>
          </cell>
          <cell r="O146">
            <v>0.10953002516836462</v>
          </cell>
          <cell r="P146">
            <v>0.10223159972172671</v>
          </cell>
          <cell r="Q146">
            <v>9.5134804769708523E-2</v>
          </cell>
          <cell r="R146">
            <v>8.8234146394932392E-2</v>
          </cell>
          <cell r="S146">
            <v>8.1524278729235317E-2</v>
          </cell>
          <cell r="T146">
            <v>7.5000000000000011E-2</v>
          </cell>
          <cell r="U146">
            <v>7.5000000000000025E-2</v>
          </cell>
          <cell r="V146">
            <v>7.4999999999999983E-2</v>
          </cell>
          <cell r="W146">
            <v>7.5000000000000011E-2</v>
          </cell>
          <cell r="X146">
            <v>7.4999999999999997E-2</v>
          </cell>
          <cell r="Y146">
            <v>7.4999999999999997E-2</v>
          </cell>
          <cell r="Z146">
            <v>7.4999999999999983E-2</v>
          </cell>
          <cell r="AA146">
            <v>7.4999999999999969E-2</v>
          </cell>
          <cell r="AB146">
            <v>7.4999999999999983E-2</v>
          </cell>
          <cell r="AC146">
            <v>7.4999999999999997E-2</v>
          </cell>
          <cell r="AD146">
            <v>7.4999999999999969E-2</v>
          </cell>
          <cell r="AE146">
            <v>7.4999999999999997E-2</v>
          </cell>
          <cell r="AF146">
            <v>7.4999999999999969E-2</v>
          </cell>
          <cell r="AG146">
            <v>7.4999999999999997E-2</v>
          </cell>
          <cell r="AH146">
            <v>7.5000000000000011E-2</v>
          </cell>
          <cell r="AI146">
            <v>7.5000000000000025E-2</v>
          </cell>
          <cell r="AJ146">
            <v>7.4999999999999983E-2</v>
          </cell>
          <cell r="AK146">
            <v>7.5000000000000011E-2</v>
          </cell>
          <cell r="AL146">
            <v>7.4999999999999997E-2</v>
          </cell>
          <cell r="AM146">
            <v>7.4999999999999983E-2</v>
          </cell>
          <cell r="AN146">
            <v>7.5000000000000011E-2</v>
          </cell>
          <cell r="AO146">
            <v>7.5000000000000011E-2</v>
          </cell>
          <cell r="AP146">
            <v>7.5000000000000011E-2</v>
          </cell>
          <cell r="AQ146">
            <v>7.4999999999999969E-2</v>
          </cell>
          <cell r="AR146">
            <v>7.4999999999999983E-2</v>
          </cell>
          <cell r="AS146">
            <v>7.5000000000000025E-2</v>
          </cell>
          <cell r="AT146">
            <v>7.4999999999999997E-2</v>
          </cell>
          <cell r="AU146">
            <v>7.4999999999999997E-2</v>
          </cell>
          <cell r="AV146">
            <v>7.5000000000000025E-2</v>
          </cell>
          <cell r="AW146">
            <v>7.5000000000000011E-2</v>
          </cell>
          <cell r="AX146">
            <v>7.4999999999999983E-2</v>
          </cell>
          <cell r="AY146">
            <v>7.4999999999999997E-2</v>
          </cell>
          <cell r="AZ146">
            <v>7.4999999999999969E-2</v>
          </cell>
          <cell r="BA146">
            <v>7.4999999999999997E-2</v>
          </cell>
          <cell r="BB146">
            <v>7.4999999999999997E-2</v>
          </cell>
          <cell r="BC146">
            <v>7.4999999999999983E-2</v>
          </cell>
          <cell r="BD146">
            <v>7.4999999999999997E-2</v>
          </cell>
          <cell r="BE146">
            <v>7.4999999999999997E-2</v>
          </cell>
          <cell r="BF146">
            <v>7.5000000000000011E-2</v>
          </cell>
        </row>
        <row r="147">
          <cell r="B147" t="str">
            <v>P19</v>
          </cell>
          <cell r="C147" t="str">
            <v>LadyLoretta</v>
          </cell>
          <cell r="D147" t="str">
            <v>Lady Loretta</v>
          </cell>
          <cell r="E147" t="str">
            <v>Zinc</v>
          </cell>
          <cell r="F147">
            <v>0</v>
          </cell>
          <cell r="G147">
            <v>0.15</v>
          </cell>
          <cell r="K147">
            <v>9.0948794328470819E-2</v>
          </cell>
          <cell r="L147">
            <v>0.13864746093750002</v>
          </cell>
          <cell r="M147">
            <v>0.12796676247553812</v>
          </cell>
          <cell r="N147">
            <v>0.1172962497981304</v>
          </cell>
          <cell r="O147">
            <v>0.10953002516836462</v>
          </cell>
          <cell r="P147">
            <v>0.10223159972172671</v>
          </cell>
          <cell r="Q147">
            <v>9.5134804769708523E-2</v>
          </cell>
          <cell r="R147">
            <v>8.8234146394932392E-2</v>
          </cell>
          <cell r="S147">
            <v>8.1524278729235317E-2</v>
          </cell>
          <cell r="T147">
            <v>7.5000000000000011E-2</v>
          </cell>
          <cell r="U147">
            <v>7.5000000000000025E-2</v>
          </cell>
          <cell r="V147">
            <v>7.4999999999999983E-2</v>
          </cell>
          <cell r="W147">
            <v>7.5000000000000011E-2</v>
          </cell>
          <cell r="X147">
            <v>7.4999999999999997E-2</v>
          </cell>
          <cell r="Y147">
            <v>7.4999999999999997E-2</v>
          </cell>
          <cell r="Z147">
            <v>7.4999999999999983E-2</v>
          </cell>
          <cell r="AA147">
            <v>7.4999999999999969E-2</v>
          </cell>
          <cell r="AB147">
            <v>7.4999999999999983E-2</v>
          </cell>
          <cell r="AC147">
            <v>7.4999999999999997E-2</v>
          </cell>
          <cell r="AD147">
            <v>7.4999999999999969E-2</v>
          </cell>
          <cell r="AE147">
            <v>7.4999999999999997E-2</v>
          </cell>
          <cell r="AF147">
            <v>7.4999999999999969E-2</v>
          </cell>
          <cell r="AG147">
            <v>7.4999999999999997E-2</v>
          </cell>
          <cell r="AH147">
            <v>7.5000000000000011E-2</v>
          </cell>
          <cell r="AI147">
            <v>7.5000000000000025E-2</v>
          </cell>
          <cell r="AJ147">
            <v>7.4999999999999983E-2</v>
          </cell>
          <cell r="AK147">
            <v>7.5000000000000011E-2</v>
          </cell>
          <cell r="AL147">
            <v>7.4999999999999997E-2</v>
          </cell>
          <cell r="AM147">
            <v>7.4999999999999983E-2</v>
          </cell>
          <cell r="AN147">
            <v>7.5000000000000011E-2</v>
          </cell>
          <cell r="AO147">
            <v>7.5000000000000011E-2</v>
          </cell>
          <cell r="AP147">
            <v>7.5000000000000011E-2</v>
          </cell>
          <cell r="AQ147">
            <v>7.4999999999999969E-2</v>
          </cell>
          <cell r="AR147">
            <v>7.4999999999999983E-2</v>
          </cell>
          <cell r="AS147">
            <v>7.5000000000000025E-2</v>
          </cell>
          <cell r="AT147">
            <v>7.4999999999999997E-2</v>
          </cell>
          <cell r="AU147">
            <v>7.4999999999999997E-2</v>
          </cell>
          <cell r="AV147">
            <v>7.5000000000000025E-2</v>
          </cell>
          <cell r="AW147">
            <v>7.5000000000000011E-2</v>
          </cell>
          <cell r="AX147">
            <v>7.4999999999999983E-2</v>
          </cell>
          <cell r="AY147">
            <v>7.4999999999999997E-2</v>
          </cell>
          <cell r="AZ147">
            <v>7.4999999999999969E-2</v>
          </cell>
          <cell r="BA147">
            <v>7.4999999999999997E-2</v>
          </cell>
          <cell r="BB147">
            <v>7.4999999999999997E-2</v>
          </cell>
          <cell r="BC147">
            <v>7.4999999999999983E-2</v>
          </cell>
          <cell r="BD147">
            <v>7.4999999999999997E-2</v>
          </cell>
          <cell r="BE147">
            <v>7.4999999999999997E-2</v>
          </cell>
          <cell r="BF147">
            <v>7.5000000000000011E-2</v>
          </cell>
        </row>
        <row r="148">
          <cell r="B148" t="str">
            <v>P20</v>
          </cell>
          <cell r="C148" t="str">
            <v>PbSlags</v>
          </cell>
          <cell r="D148" t="str">
            <v>Lead Smelter Slags</v>
          </cell>
          <cell r="E148" t="str">
            <v>Zinc</v>
          </cell>
          <cell r="F148">
            <v>0</v>
          </cell>
          <cell r="G148">
            <v>0.15</v>
          </cell>
          <cell r="K148">
            <v>9.0948794328470819E-2</v>
          </cell>
          <cell r="L148">
            <v>0.13864746093750002</v>
          </cell>
          <cell r="M148">
            <v>0.12796676247553812</v>
          </cell>
          <cell r="N148">
            <v>0.1172962497981304</v>
          </cell>
          <cell r="O148">
            <v>0.10953002516836462</v>
          </cell>
          <cell r="P148">
            <v>0.10223159972172671</v>
          </cell>
          <cell r="Q148">
            <v>9.5134804769708523E-2</v>
          </cell>
          <cell r="R148">
            <v>8.8234146394932392E-2</v>
          </cell>
          <cell r="S148">
            <v>8.1524278729235317E-2</v>
          </cell>
          <cell r="T148">
            <v>7.5000000000000011E-2</v>
          </cell>
          <cell r="U148">
            <v>7.5000000000000025E-2</v>
          </cell>
          <cell r="V148">
            <v>7.4999999999999983E-2</v>
          </cell>
          <cell r="W148">
            <v>7.5000000000000011E-2</v>
          </cell>
          <cell r="X148">
            <v>7.4999999999999997E-2</v>
          </cell>
          <cell r="Y148">
            <v>7.4999999999999997E-2</v>
          </cell>
          <cell r="Z148">
            <v>7.4999999999999983E-2</v>
          </cell>
          <cell r="AA148">
            <v>7.4999999999999969E-2</v>
          </cell>
          <cell r="AB148">
            <v>7.4999999999999983E-2</v>
          </cell>
          <cell r="AC148">
            <v>7.4999999999999997E-2</v>
          </cell>
          <cell r="AD148">
            <v>7.4999999999999969E-2</v>
          </cell>
          <cell r="AE148">
            <v>7.4999999999999997E-2</v>
          </cell>
          <cell r="AF148">
            <v>7.4999999999999969E-2</v>
          </cell>
          <cell r="AG148">
            <v>7.4999999999999997E-2</v>
          </cell>
          <cell r="AH148">
            <v>7.5000000000000011E-2</v>
          </cell>
          <cell r="AI148">
            <v>7.5000000000000025E-2</v>
          </cell>
          <cell r="AJ148">
            <v>7.4999999999999983E-2</v>
          </cell>
          <cell r="AK148">
            <v>7.5000000000000011E-2</v>
          </cell>
          <cell r="AL148">
            <v>7.4999999999999997E-2</v>
          </cell>
          <cell r="AM148">
            <v>7.4999999999999983E-2</v>
          </cell>
          <cell r="AN148">
            <v>7.5000000000000011E-2</v>
          </cell>
          <cell r="AO148">
            <v>7.5000000000000011E-2</v>
          </cell>
          <cell r="AP148">
            <v>7.5000000000000011E-2</v>
          </cell>
          <cell r="AQ148">
            <v>7.4999999999999969E-2</v>
          </cell>
          <cell r="AR148">
            <v>7.4999999999999983E-2</v>
          </cell>
          <cell r="AS148">
            <v>7.5000000000000025E-2</v>
          </cell>
          <cell r="AT148">
            <v>7.4999999999999997E-2</v>
          </cell>
          <cell r="AU148">
            <v>7.4999999999999997E-2</v>
          </cell>
          <cell r="AV148">
            <v>7.5000000000000025E-2</v>
          </cell>
          <cell r="AW148">
            <v>7.5000000000000011E-2</v>
          </cell>
          <cell r="AX148">
            <v>7.4999999999999983E-2</v>
          </cell>
          <cell r="AY148">
            <v>7.4999999999999997E-2</v>
          </cell>
          <cell r="AZ148">
            <v>7.4999999999999969E-2</v>
          </cell>
          <cell r="BA148">
            <v>7.4999999999999997E-2</v>
          </cell>
          <cell r="BB148">
            <v>7.4999999999999997E-2</v>
          </cell>
          <cell r="BC148">
            <v>7.4999999999999983E-2</v>
          </cell>
          <cell r="BD148">
            <v>7.4999999999999997E-2</v>
          </cell>
          <cell r="BE148">
            <v>7.4999999999999997E-2</v>
          </cell>
          <cell r="BF148">
            <v>7.5000000000000011E-2</v>
          </cell>
        </row>
        <row r="149">
          <cell r="B149" t="str">
            <v>P21</v>
          </cell>
          <cell r="C149" t="str">
            <v>SidOre</v>
          </cell>
          <cell r="D149" t="str">
            <v>Sideritic Ore</v>
          </cell>
          <cell r="E149" t="str">
            <v>Zinc</v>
          </cell>
          <cell r="F149">
            <v>0</v>
          </cell>
          <cell r="G149">
            <v>0.15</v>
          </cell>
          <cell r="K149">
            <v>9.0948794328470819E-2</v>
          </cell>
          <cell r="L149">
            <v>0.13864746093750002</v>
          </cell>
          <cell r="M149">
            <v>0.12796676247553812</v>
          </cell>
          <cell r="N149">
            <v>0.1172962497981304</v>
          </cell>
          <cell r="O149">
            <v>0.10953002516836462</v>
          </cell>
          <cell r="P149">
            <v>0.10223159972172671</v>
          </cell>
          <cell r="Q149">
            <v>9.5134804769708523E-2</v>
          </cell>
          <cell r="R149">
            <v>8.8234146394932392E-2</v>
          </cell>
          <cell r="S149">
            <v>8.1524278729235317E-2</v>
          </cell>
          <cell r="T149">
            <v>7.5000000000000011E-2</v>
          </cell>
          <cell r="U149">
            <v>7.5000000000000025E-2</v>
          </cell>
          <cell r="V149">
            <v>7.4999999999999983E-2</v>
          </cell>
          <cell r="W149">
            <v>7.5000000000000011E-2</v>
          </cell>
          <cell r="X149">
            <v>7.4999999999999997E-2</v>
          </cell>
          <cell r="Y149">
            <v>7.4999999999999997E-2</v>
          </cell>
          <cell r="Z149">
            <v>7.4999999999999983E-2</v>
          </cell>
          <cell r="AA149">
            <v>7.4999999999999969E-2</v>
          </cell>
          <cell r="AB149">
            <v>7.4999999999999983E-2</v>
          </cell>
          <cell r="AC149">
            <v>7.4999999999999997E-2</v>
          </cell>
          <cell r="AD149">
            <v>7.4999999999999969E-2</v>
          </cell>
          <cell r="AE149">
            <v>7.4999999999999997E-2</v>
          </cell>
          <cell r="AF149">
            <v>7.4999999999999969E-2</v>
          </cell>
          <cell r="AG149">
            <v>7.4999999999999997E-2</v>
          </cell>
          <cell r="AH149">
            <v>7.5000000000000011E-2</v>
          </cell>
          <cell r="AI149">
            <v>7.5000000000000025E-2</v>
          </cell>
          <cell r="AJ149">
            <v>7.4999999999999983E-2</v>
          </cell>
          <cell r="AK149">
            <v>7.5000000000000011E-2</v>
          </cell>
          <cell r="AL149">
            <v>7.4999999999999997E-2</v>
          </cell>
          <cell r="AM149">
            <v>7.4999999999999983E-2</v>
          </cell>
          <cell r="AN149">
            <v>7.5000000000000011E-2</v>
          </cell>
          <cell r="AO149">
            <v>7.5000000000000011E-2</v>
          </cell>
          <cell r="AP149">
            <v>7.5000000000000011E-2</v>
          </cell>
          <cell r="AQ149">
            <v>7.4999999999999969E-2</v>
          </cell>
          <cell r="AR149">
            <v>7.4999999999999983E-2</v>
          </cell>
          <cell r="AS149">
            <v>7.5000000000000025E-2</v>
          </cell>
          <cell r="AT149">
            <v>7.4999999999999997E-2</v>
          </cell>
          <cell r="AU149">
            <v>7.4999999999999997E-2</v>
          </cell>
          <cell r="AV149">
            <v>7.5000000000000025E-2</v>
          </cell>
          <cell r="AW149">
            <v>7.5000000000000011E-2</v>
          </cell>
          <cell r="AX149">
            <v>7.4999999999999983E-2</v>
          </cell>
          <cell r="AY149">
            <v>7.4999999999999997E-2</v>
          </cell>
          <cell r="AZ149">
            <v>7.4999999999999969E-2</v>
          </cell>
          <cell r="BA149">
            <v>7.4999999999999997E-2</v>
          </cell>
          <cell r="BB149">
            <v>7.4999999999999997E-2</v>
          </cell>
          <cell r="BC149">
            <v>7.4999999999999983E-2</v>
          </cell>
          <cell r="BD149">
            <v>7.4999999999999997E-2</v>
          </cell>
          <cell r="BE149">
            <v>7.4999999999999997E-2</v>
          </cell>
          <cell r="BF149">
            <v>7.5000000000000011E-2</v>
          </cell>
        </row>
        <row r="150">
          <cell r="B150" t="str">
            <v>P22</v>
          </cell>
          <cell r="C150" t="str">
            <v>PallasGreen</v>
          </cell>
          <cell r="D150" t="str">
            <v>Pallas Green exploration project</v>
          </cell>
          <cell r="E150" t="str">
            <v>Zinc</v>
          </cell>
          <cell r="F150">
            <v>0</v>
          </cell>
          <cell r="G150">
            <v>0.15</v>
          </cell>
          <cell r="K150">
            <v>9.0948794328470819E-2</v>
          </cell>
          <cell r="L150">
            <v>0.13864746093750002</v>
          </cell>
          <cell r="M150">
            <v>0.12796676247553812</v>
          </cell>
          <cell r="N150">
            <v>0.1172962497981304</v>
          </cell>
          <cell r="O150">
            <v>0.10953002516836462</v>
          </cell>
          <cell r="P150">
            <v>0.10223159972172671</v>
          </cell>
          <cell r="Q150">
            <v>9.5134804769708523E-2</v>
          </cell>
          <cell r="R150">
            <v>8.8234146394932392E-2</v>
          </cell>
          <cell r="S150">
            <v>8.1524278729235317E-2</v>
          </cell>
          <cell r="T150">
            <v>7.5000000000000011E-2</v>
          </cell>
          <cell r="U150">
            <v>7.5000000000000025E-2</v>
          </cell>
          <cell r="V150">
            <v>7.4999999999999983E-2</v>
          </cell>
          <cell r="W150">
            <v>7.5000000000000011E-2</v>
          </cell>
          <cell r="X150">
            <v>7.4999999999999997E-2</v>
          </cell>
          <cell r="Y150">
            <v>7.4999999999999997E-2</v>
          </cell>
          <cell r="Z150">
            <v>7.4999999999999983E-2</v>
          </cell>
          <cell r="AA150">
            <v>7.4999999999999969E-2</v>
          </cell>
          <cell r="AB150">
            <v>7.4999999999999983E-2</v>
          </cell>
          <cell r="AC150">
            <v>7.4999999999999997E-2</v>
          </cell>
          <cell r="AD150">
            <v>7.4999999999999969E-2</v>
          </cell>
          <cell r="AE150">
            <v>7.4999999999999997E-2</v>
          </cell>
          <cell r="AF150">
            <v>7.4999999999999969E-2</v>
          </cell>
          <cell r="AG150">
            <v>7.4999999999999997E-2</v>
          </cell>
          <cell r="AH150">
            <v>7.5000000000000011E-2</v>
          </cell>
          <cell r="AI150">
            <v>7.5000000000000025E-2</v>
          </cell>
          <cell r="AJ150">
            <v>7.4999999999999983E-2</v>
          </cell>
          <cell r="AK150">
            <v>7.5000000000000011E-2</v>
          </cell>
          <cell r="AL150">
            <v>7.4999999999999997E-2</v>
          </cell>
          <cell r="AM150">
            <v>7.4999999999999983E-2</v>
          </cell>
          <cell r="AN150">
            <v>7.5000000000000011E-2</v>
          </cell>
          <cell r="AO150">
            <v>7.5000000000000011E-2</v>
          </cell>
          <cell r="AP150">
            <v>7.5000000000000011E-2</v>
          </cell>
          <cell r="AQ150">
            <v>7.4999999999999969E-2</v>
          </cell>
          <cell r="AR150">
            <v>7.4999999999999983E-2</v>
          </cell>
          <cell r="AS150">
            <v>7.5000000000000025E-2</v>
          </cell>
          <cell r="AT150">
            <v>7.4999999999999997E-2</v>
          </cell>
          <cell r="AU150">
            <v>7.4999999999999997E-2</v>
          </cell>
          <cell r="AV150">
            <v>7.5000000000000025E-2</v>
          </cell>
          <cell r="AW150">
            <v>7.5000000000000011E-2</v>
          </cell>
          <cell r="AX150">
            <v>7.4999999999999983E-2</v>
          </cell>
          <cell r="AY150">
            <v>7.4999999999999997E-2</v>
          </cell>
          <cell r="AZ150">
            <v>7.4999999999999969E-2</v>
          </cell>
          <cell r="BA150">
            <v>7.4999999999999997E-2</v>
          </cell>
          <cell r="BB150">
            <v>7.4999999999999997E-2</v>
          </cell>
          <cell r="BC150">
            <v>7.4999999999999983E-2</v>
          </cell>
          <cell r="BD150">
            <v>7.4999999999999997E-2</v>
          </cell>
          <cell r="BE150">
            <v>7.4999999999999997E-2</v>
          </cell>
          <cell r="BF150">
            <v>7.5000000000000011E-2</v>
          </cell>
        </row>
        <row r="151">
          <cell r="B151" t="str">
            <v>P23</v>
          </cell>
          <cell r="C151" t="str">
            <v>Matagami</v>
          </cell>
          <cell r="D151" t="str">
            <v>Matagami exploration project</v>
          </cell>
          <cell r="E151" t="str">
            <v>Zinc</v>
          </cell>
          <cell r="F151">
            <v>0</v>
          </cell>
          <cell r="G151">
            <v>0.15</v>
          </cell>
          <cell r="K151">
            <v>9.0948794328470819E-2</v>
          </cell>
          <cell r="L151">
            <v>0.13864746093750002</v>
          </cell>
          <cell r="M151">
            <v>0.12796676247553812</v>
          </cell>
          <cell r="N151">
            <v>0.1172962497981304</v>
          </cell>
          <cell r="O151">
            <v>0.10953002516836462</v>
          </cell>
          <cell r="P151">
            <v>0.10223159972172671</v>
          </cell>
          <cell r="Q151">
            <v>9.5134804769708523E-2</v>
          </cell>
          <cell r="R151">
            <v>8.8234146394932392E-2</v>
          </cell>
          <cell r="S151">
            <v>8.1524278729235317E-2</v>
          </cell>
          <cell r="T151">
            <v>7.5000000000000011E-2</v>
          </cell>
          <cell r="U151">
            <v>7.5000000000000025E-2</v>
          </cell>
          <cell r="V151">
            <v>7.4999999999999983E-2</v>
          </cell>
          <cell r="W151">
            <v>7.5000000000000011E-2</v>
          </cell>
          <cell r="X151">
            <v>7.4999999999999997E-2</v>
          </cell>
          <cell r="Y151">
            <v>7.4999999999999997E-2</v>
          </cell>
          <cell r="Z151">
            <v>7.4999999999999983E-2</v>
          </cell>
          <cell r="AA151">
            <v>7.4999999999999969E-2</v>
          </cell>
          <cell r="AB151">
            <v>7.4999999999999983E-2</v>
          </cell>
          <cell r="AC151">
            <v>7.4999999999999997E-2</v>
          </cell>
          <cell r="AD151">
            <v>7.4999999999999969E-2</v>
          </cell>
          <cell r="AE151">
            <v>7.4999999999999997E-2</v>
          </cell>
          <cell r="AF151">
            <v>7.4999999999999969E-2</v>
          </cell>
          <cell r="AG151">
            <v>7.4999999999999997E-2</v>
          </cell>
          <cell r="AH151">
            <v>7.5000000000000011E-2</v>
          </cell>
          <cell r="AI151">
            <v>7.5000000000000025E-2</v>
          </cell>
          <cell r="AJ151">
            <v>7.4999999999999983E-2</v>
          </cell>
          <cell r="AK151">
            <v>7.5000000000000011E-2</v>
          </cell>
          <cell r="AL151">
            <v>7.4999999999999997E-2</v>
          </cell>
          <cell r="AM151">
            <v>7.4999999999999983E-2</v>
          </cell>
          <cell r="AN151">
            <v>7.5000000000000011E-2</v>
          </cell>
          <cell r="AO151">
            <v>7.5000000000000011E-2</v>
          </cell>
          <cell r="AP151">
            <v>7.5000000000000011E-2</v>
          </cell>
          <cell r="AQ151">
            <v>7.4999999999999969E-2</v>
          </cell>
          <cell r="AR151">
            <v>7.4999999999999983E-2</v>
          </cell>
          <cell r="AS151">
            <v>7.5000000000000025E-2</v>
          </cell>
          <cell r="AT151">
            <v>7.4999999999999997E-2</v>
          </cell>
          <cell r="AU151">
            <v>7.4999999999999997E-2</v>
          </cell>
          <cell r="AV151">
            <v>7.5000000000000025E-2</v>
          </cell>
          <cell r="AW151">
            <v>7.5000000000000011E-2</v>
          </cell>
          <cell r="AX151">
            <v>7.4999999999999983E-2</v>
          </cell>
          <cell r="AY151">
            <v>7.4999999999999997E-2</v>
          </cell>
          <cell r="AZ151">
            <v>7.4999999999999969E-2</v>
          </cell>
          <cell r="BA151">
            <v>7.4999999999999997E-2</v>
          </cell>
          <cell r="BB151">
            <v>7.4999999999999997E-2</v>
          </cell>
          <cell r="BC151">
            <v>7.4999999999999983E-2</v>
          </cell>
          <cell r="BD151">
            <v>7.4999999999999997E-2</v>
          </cell>
          <cell r="BE151">
            <v>7.4999999999999997E-2</v>
          </cell>
          <cell r="BF151">
            <v>7.5000000000000011E-2</v>
          </cell>
        </row>
        <row r="152">
          <cell r="B152" t="str">
            <v>P24</v>
          </cell>
          <cell r="C152" t="str">
            <v>KoniExp</v>
          </cell>
          <cell r="D152" t="str">
            <v>Koniambo Expansion</v>
          </cell>
          <cell r="E152" t="str">
            <v>Nickel</v>
          </cell>
          <cell r="F152">
            <v>0</v>
          </cell>
          <cell r="G152">
            <v>0.15</v>
          </cell>
          <cell r="K152">
            <v>9.0948794328470819E-2</v>
          </cell>
          <cell r="L152">
            <v>0.13864746093750002</v>
          </cell>
          <cell r="M152">
            <v>0.12796676247553812</v>
          </cell>
          <cell r="N152">
            <v>0.1172962497981304</v>
          </cell>
          <cell r="O152">
            <v>0.10953002516836462</v>
          </cell>
          <cell r="P152">
            <v>0.10223159972172671</v>
          </cell>
          <cell r="Q152">
            <v>9.5134804769708523E-2</v>
          </cell>
          <cell r="R152">
            <v>8.8234146394932392E-2</v>
          </cell>
          <cell r="S152">
            <v>8.1524278729235317E-2</v>
          </cell>
          <cell r="T152">
            <v>7.5000000000000011E-2</v>
          </cell>
          <cell r="U152">
            <v>7.5000000000000025E-2</v>
          </cell>
          <cell r="V152">
            <v>7.4999999999999983E-2</v>
          </cell>
          <cell r="W152">
            <v>7.5000000000000011E-2</v>
          </cell>
          <cell r="X152">
            <v>7.4999999999999997E-2</v>
          </cell>
          <cell r="Y152">
            <v>7.4999999999999997E-2</v>
          </cell>
          <cell r="Z152">
            <v>7.4999999999999983E-2</v>
          </cell>
          <cell r="AA152">
            <v>7.4999999999999969E-2</v>
          </cell>
          <cell r="AB152">
            <v>7.4999999999999983E-2</v>
          </cell>
          <cell r="AC152">
            <v>7.4999999999999997E-2</v>
          </cell>
          <cell r="AD152">
            <v>7.4999999999999969E-2</v>
          </cell>
          <cell r="AE152">
            <v>7.4999999999999997E-2</v>
          </cell>
          <cell r="AF152">
            <v>7.4999999999999969E-2</v>
          </cell>
          <cell r="AG152">
            <v>7.4999999999999997E-2</v>
          </cell>
          <cell r="AH152">
            <v>7.5000000000000011E-2</v>
          </cell>
          <cell r="AI152">
            <v>7.5000000000000025E-2</v>
          </cell>
          <cell r="AJ152">
            <v>7.4999999999999983E-2</v>
          </cell>
          <cell r="AK152">
            <v>7.5000000000000011E-2</v>
          </cell>
          <cell r="AL152">
            <v>7.4999999999999997E-2</v>
          </cell>
          <cell r="AM152">
            <v>7.4999999999999983E-2</v>
          </cell>
          <cell r="AN152">
            <v>7.5000000000000011E-2</v>
          </cell>
          <cell r="AO152">
            <v>7.5000000000000011E-2</v>
          </cell>
          <cell r="AP152">
            <v>7.5000000000000011E-2</v>
          </cell>
          <cell r="AQ152">
            <v>7.4999999999999969E-2</v>
          </cell>
          <cell r="AR152">
            <v>7.4999999999999983E-2</v>
          </cell>
          <cell r="AS152">
            <v>7.5000000000000025E-2</v>
          </cell>
          <cell r="AT152">
            <v>7.4999999999999997E-2</v>
          </cell>
          <cell r="AU152">
            <v>7.4999999999999997E-2</v>
          </cell>
          <cell r="AV152">
            <v>7.5000000000000025E-2</v>
          </cell>
          <cell r="AW152">
            <v>7.5000000000000011E-2</v>
          </cell>
          <cell r="AX152">
            <v>7.4999999999999983E-2</v>
          </cell>
          <cell r="AY152">
            <v>7.4999999999999997E-2</v>
          </cell>
          <cell r="AZ152">
            <v>7.4999999999999969E-2</v>
          </cell>
          <cell r="BA152">
            <v>7.4999999999999997E-2</v>
          </cell>
          <cell r="BB152">
            <v>7.4999999999999997E-2</v>
          </cell>
          <cell r="BC152">
            <v>7.4999999999999983E-2</v>
          </cell>
          <cell r="BD152">
            <v>7.4999999999999997E-2</v>
          </cell>
          <cell r="BE152">
            <v>7.4999999999999997E-2</v>
          </cell>
          <cell r="BF152">
            <v>7.5000000000000011E-2</v>
          </cell>
        </row>
        <row r="153">
          <cell r="B153" t="str">
            <v>P25</v>
          </cell>
          <cell r="C153" t="str">
            <v>AragExp</v>
          </cell>
          <cell r="D153" t="str">
            <v>Araguaia Expansion</v>
          </cell>
          <cell r="E153" t="str">
            <v>Nickel</v>
          </cell>
          <cell r="F153">
            <v>0</v>
          </cell>
          <cell r="G153">
            <v>0.15</v>
          </cell>
          <cell r="K153">
            <v>9.0948794328470819E-2</v>
          </cell>
          <cell r="L153">
            <v>0.13864746093750002</v>
          </cell>
          <cell r="M153">
            <v>0.12796676247553812</v>
          </cell>
          <cell r="N153">
            <v>0.1172962497981304</v>
          </cell>
          <cell r="O153">
            <v>0.10953002516836462</v>
          </cell>
          <cell r="P153">
            <v>0.10223159972172671</v>
          </cell>
          <cell r="Q153">
            <v>9.5134804769708523E-2</v>
          </cell>
          <cell r="R153">
            <v>8.8234146394932392E-2</v>
          </cell>
          <cell r="S153">
            <v>8.1524278729235317E-2</v>
          </cell>
          <cell r="T153">
            <v>7.5000000000000011E-2</v>
          </cell>
          <cell r="U153">
            <v>7.5000000000000025E-2</v>
          </cell>
          <cell r="V153">
            <v>7.4999999999999983E-2</v>
          </cell>
          <cell r="W153">
            <v>7.5000000000000011E-2</v>
          </cell>
          <cell r="X153">
            <v>7.4999999999999997E-2</v>
          </cell>
          <cell r="Y153">
            <v>7.4999999999999997E-2</v>
          </cell>
          <cell r="Z153">
            <v>7.4999999999999983E-2</v>
          </cell>
          <cell r="AA153">
            <v>7.4999999999999969E-2</v>
          </cell>
          <cell r="AB153">
            <v>7.4999999999999983E-2</v>
          </cell>
          <cell r="AC153">
            <v>7.4999999999999997E-2</v>
          </cell>
          <cell r="AD153">
            <v>7.4999999999999969E-2</v>
          </cell>
          <cell r="AE153">
            <v>7.4999999999999997E-2</v>
          </cell>
          <cell r="AF153">
            <v>7.4999999999999969E-2</v>
          </cell>
          <cell r="AG153">
            <v>7.4999999999999997E-2</v>
          </cell>
          <cell r="AH153">
            <v>7.5000000000000011E-2</v>
          </cell>
          <cell r="AI153">
            <v>7.5000000000000025E-2</v>
          </cell>
          <cell r="AJ153">
            <v>7.4999999999999983E-2</v>
          </cell>
          <cell r="AK153">
            <v>7.5000000000000011E-2</v>
          </cell>
          <cell r="AL153">
            <v>7.4999999999999997E-2</v>
          </cell>
          <cell r="AM153">
            <v>7.4999999999999983E-2</v>
          </cell>
          <cell r="AN153">
            <v>7.5000000000000011E-2</v>
          </cell>
          <cell r="AO153">
            <v>7.5000000000000011E-2</v>
          </cell>
          <cell r="AP153">
            <v>7.5000000000000011E-2</v>
          </cell>
          <cell r="AQ153">
            <v>7.4999999999999969E-2</v>
          </cell>
          <cell r="AR153">
            <v>7.4999999999999983E-2</v>
          </cell>
          <cell r="AS153">
            <v>7.5000000000000025E-2</v>
          </cell>
          <cell r="AT153">
            <v>7.4999999999999997E-2</v>
          </cell>
          <cell r="AU153">
            <v>7.4999999999999997E-2</v>
          </cell>
          <cell r="AV153">
            <v>7.5000000000000025E-2</v>
          </cell>
          <cell r="AW153">
            <v>7.5000000000000011E-2</v>
          </cell>
          <cell r="AX153">
            <v>7.4999999999999983E-2</v>
          </cell>
          <cell r="AY153">
            <v>7.4999999999999997E-2</v>
          </cell>
          <cell r="AZ153">
            <v>7.4999999999999969E-2</v>
          </cell>
          <cell r="BA153">
            <v>7.4999999999999997E-2</v>
          </cell>
          <cell r="BB153">
            <v>7.4999999999999997E-2</v>
          </cell>
          <cell r="BC153">
            <v>7.4999999999999983E-2</v>
          </cell>
          <cell r="BD153">
            <v>7.4999999999999997E-2</v>
          </cell>
          <cell r="BE153">
            <v>7.4999999999999997E-2</v>
          </cell>
          <cell r="BF153">
            <v>7.5000000000000011E-2</v>
          </cell>
        </row>
        <row r="154">
          <cell r="B154" t="str">
            <v>P26</v>
          </cell>
          <cell r="C154" t="str">
            <v>KoniHydro</v>
          </cell>
          <cell r="D154" t="str">
            <v>Koniambo Hydro Expansion</v>
          </cell>
          <cell r="E154" t="str">
            <v>Nickel</v>
          </cell>
          <cell r="F154">
            <v>0</v>
          </cell>
          <cell r="G154">
            <v>0.15</v>
          </cell>
          <cell r="K154">
            <v>9.0948794328470819E-2</v>
          </cell>
          <cell r="L154">
            <v>0.13864746093750002</v>
          </cell>
          <cell r="M154">
            <v>0.12796676247553812</v>
          </cell>
          <cell r="N154">
            <v>0.1172962497981304</v>
          </cell>
          <cell r="O154">
            <v>0.10953002516836462</v>
          </cell>
          <cell r="P154">
            <v>0.10223159972172671</v>
          </cell>
          <cell r="Q154">
            <v>9.5134804769708523E-2</v>
          </cell>
          <cell r="R154">
            <v>8.8234146394932392E-2</v>
          </cell>
          <cell r="S154">
            <v>8.1524278729235317E-2</v>
          </cell>
          <cell r="T154">
            <v>7.5000000000000011E-2</v>
          </cell>
          <cell r="U154">
            <v>7.5000000000000025E-2</v>
          </cell>
          <cell r="V154">
            <v>7.4999999999999983E-2</v>
          </cell>
          <cell r="W154">
            <v>7.5000000000000011E-2</v>
          </cell>
          <cell r="X154">
            <v>7.4999999999999997E-2</v>
          </cell>
          <cell r="Y154">
            <v>7.4999999999999997E-2</v>
          </cell>
          <cell r="Z154">
            <v>7.4999999999999983E-2</v>
          </cell>
          <cell r="AA154">
            <v>7.4999999999999969E-2</v>
          </cell>
          <cell r="AB154">
            <v>7.4999999999999983E-2</v>
          </cell>
          <cell r="AC154">
            <v>7.4999999999999997E-2</v>
          </cell>
          <cell r="AD154">
            <v>7.4999999999999969E-2</v>
          </cell>
          <cell r="AE154">
            <v>7.4999999999999997E-2</v>
          </cell>
          <cell r="AF154">
            <v>7.4999999999999969E-2</v>
          </cell>
          <cell r="AG154">
            <v>7.4999999999999997E-2</v>
          </cell>
          <cell r="AH154">
            <v>7.5000000000000011E-2</v>
          </cell>
          <cell r="AI154">
            <v>7.5000000000000025E-2</v>
          </cell>
          <cell r="AJ154">
            <v>7.4999999999999983E-2</v>
          </cell>
          <cell r="AK154">
            <v>7.5000000000000011E-2</v>
          </cell>
          <cell r="AL154">
            <v>7.4999999999999997E-2</v>
          </cell>
          <cell r="AM154">
            <v>7.4999999999999983E-2</v>
          </cell>
          <cell r="AN154">
            <v>7.5000000000000011E-2</v>
          </cell>
          <cell r="AO154">
            <v>7.5000000000000011E-2</v>
          </cell>
          <cell r="AP154">
            <v>7.5000000000000011E-2</v>
          </cell>
          <cell r="AQ154">
            <v>7.4999999999999969E-2</v>
          </cell>
          <cell r="AR154">
            <v>7.4999999999999983E-2</v>
          </cell>
          <cell r="AS154">
            <v>7.5000000000000025E-2</v>
          </cell>
          <cell r="AT154">
            <v>7.4999999999999997E-2</v>
          </cell>
          <cell r="AU154">
            <v>7.4999999999999997E-2</v>
          </cell>
          <cell r="AV154">
            <v>7.5000000000000025E-2</v>
          </cell>
          <cell r="AW154">
            <v>7.5000000000000011E-2</v>
          </cell>
          <cell r="AX154">
            <v>7.4999999999999983E-2</v>
          </cell>
          <cell r="AY154">
            <v>7.4999999999999997E-2</v>
          </cell>
          <cell r="AZ154">
            <v>7.4999999999999969E-2</v>
          </cell>
          <cell r="BA154">
            <v>7.4999999999999997E-2</v>
          </cell>
          <cell r="BB154">
            <v>7.4999999999999997E-2</v>
          </cell>
          <cell r="BC154">
            <v>7.4999999999999983E-2</v>
          </cell>
          <cell r="BD154">
            <v>7.4999999999999997E-2</v>
          </cell>
          <cell r="BE154">
            <v>7.4999999999999997E-2</v>
          </cell>
          <cell r="BF154">
            <v>7.5000000000000011E-2</v>
          </cell>
        </row>
        <row r="155">
          <cell r="B155" t="str">
            <v>P27</v>
          </cell>
          <cell r="C155" t="str">
            <v>FalcCoal</v>
          </cell>
          <cell r="D155" t="str">
            <v>Falcondo Energy Conversion</v>
          </cell>
          <cell r="E155" t="str">
            <v>Other</v>
          </cell>
          <cell r="F155">
            <v>0</v>
          </cell>
          <cell r="G155">
            <v>0.15</v>
          </cell>
          <cell r="K155">
            <v>9.0948794328470819E-2</v>
          </cell>
          <cell r="L155">
            <v>0.13864746093750002</v>
          </cell>
          <cell r="M155">
            <v>0.12796676247553812</v>
          </cell>
          <cell r="N155">
            <v>0.1172962497981304</v>
          </cell>
          <cell r="O155">
            <v>0.10953002516836462</v>
          </cell>
          <cell r="P155">
            <v>0.10223159972172671</v>
          </cell>
          <cell r="Q155">
            <v>9.5134804769708523E-2</v>
          </cell>
          <cell r="R155">
            <v>8.8234146394932392E-2</v>
          </cell>
          <cell r="S155">
            <v>8.1524278729235317E-2</v>
          </cell>
          <cell r="T155">
            <v>7.5000000000000011E-2</v>
          </cell>
          <cell r="U155">
            <v>7.5000000000000025E-2</v>
          </cell>
          <cell r="V155">
            <v>7.4999999999999983E-2</v>
          </cell>
          <cell r="W155">
            <v>7.5000000000000011E-2</v>
          </cell>
          <cell r="X155">
            <v>7.4999999999999997E-2</v>
          </cell>
          <cell r="Y155">
            <v>7.4999999999999997E-2</v>
          </cell>
          <cell r="Z155">
            <v>7.4999999999999983E-2</v>
          </cell>
          <cell r="AA155">
            <v>7.4999999999999969E-2</v>
          </cell>
          <cell r="AB155">
            <v>7.4999999999999983E-2</v>
          </cell>
          <cell r="AC155">
            <v>7.4999999999999997E-2</v>
          </cell>
          <cell r="AD155">
            <v>7.4999999999999969E-2</v>
          </cell>
          <cell r="AE155">
            <v>7.4999999999999997E-2</v>
          </cell>
          <cell r="AF155">
            <v>7.4999999999999969E-2</v>
          </cell>
          <cell r="AG155">
            <v>7.4999999999999997E-2</v>
          </cell>
          <cell r="AH155">
            <v>7.5000000000000011E-2</v>
          </cell>
          <cell r="AI155">
            <v>7.5000000000000025E-2</v>
          </cell>
          <cell r="AJ155">
            <v>7.4999999999999983E-2</v>
          </cell>
          <cell r="AK155">
            <v>7.5000000000000011E-2</v>
          </cell>
          <cell r="AL155">
            <v>7.4999999999999997E-2</v>
          </cell>
          <cell r="AM155">
            <v>7.4999999999999983E-2</v>
          </cell>
          <cell r="AN155">
            <v>7.5000000000000011E-2</v>
          </cell>
          <cell r="AO155">
            <v>7.5000000000000011E-2</v>
          </cell>
          <cell r="AP155">
            <v>7.5000000000000011E-2</v>
          </cell>
          <cell r="AQ155">
            <v>7.4999999999999969E-2</v>
          </cell>
          <cell r="AR155">
            <v>7.4999999999999983E-2</v>
          </cell>
          <cell r="AS155">
            <v>7.5000000000000025E-2</v>
          </cell>
          <cell r="AT155">
            <v>7.4999999999999997E-2</v>
          </cell>
          <cell r="AU155">
            <v>7.4999999999999997E-2</v>
          </cell>
          <cell r="AV155">
            <v>7.5000000000000025E-2</v>
          </cell>
          <cell r="AW155">
            <v>7.5000000000000011E-2</v>
          </cell>
          <cell r="AX155">
            <v>7.4999999999999983E-2</v>
          </cell>
          <cell r="AY155">
            <v>7.4999999999999997E-2</v>
          </cell>
          <cell r="AZ155">
            <v>7.4999999999999969E-2</v>
          </cell>
          <cell r="BA155">
            <v>7.4999999999999997E-2</v>
          </cell>
          <cell r="BB155">
            <v>7.4999999999999997E-2</v>
          </cell>
          <cell r="BC155">
            <v>7.4999999999999983E-2</v>
          </cell>
          <cell r="BD155">
            <v>7.4999999999999997E-2</v>
          </cell>
          <cell r="BE155">
            <v>7.4999999999999997E-2</v>
          </cell>
          <cell r="BF155">
            <v>7.5000000000000011E-2</v>
          </cell>
        </row>
        <row r="156">
          <cell r="B156" t="str">
            <v>P28</v>
          </cell>
          <cell r="C156">
            <v>0</v>
          </cell>
          <cell r="D156">
            <v>0</v>
          </cell>
          <cell r="E156" t="str">
            <v>Other</v>
          </cell>
          <cell r="F156">
            <v>0</v>
          </cell>
          <cell r="G156">
            <v>0.15</v>
          </cell>
          <cell r="K156">
            <v>9.0948794328470819E-2</v>
          </cell>
          <cell r="L156">
            <v>0.13864746093750002</v>
          </cell>
          <cell r="M156">
            <v>0.12796676247553812</v>
          </cell>
          <cell r="N156">
            <v>0.1172962497981304</v>
          </cell>
          <cell r="O156">
            <v>0.10953002516836462</v>
          </cell>
          <cell r="P156">
            <v>0.10223159972172671</v>
          </cell>
          <cell r="Q156">
            <v>9.5134804769708523E-2</v>
          </cell>
          <cell r="R156">
            <v>8.8234146394932392E-2</v>
          </cell>
          <cell r="S156">
            <v>8.1524278729235317E-2</v>
          </cell>
          <cell r="T156">
            <v>7.5000000000000011E-2</v>
          </cell>
          <cell r="U156">
            <v>7.5000000000000025E-2</v>
          </cell>
          <cell r="V156">
            <v>7.4999999999999983E-2</v>
          </cell>
          <cell r="W156">
            <v>7.5000000000000011E-2</v>
          </cell>
          <cell r="X156">
            <v>7.4999999999999997E-2</v>
          </cell>
          <cell r="Y156">
            <v>7.4999999999999997E-2</v>
          </cell>
          <cell r="Z156">
            <v>7.4999999999999983E-2</v>
          </cell>
          <cell r="AA156">
            <v>7.4999999999999969E-2</v>
          </cell>
          <cell r="AB156">
            <v>7.4999999999999983E-2</v>
          </cell>
          <cell r="AC156">
            <v>7.4999999999999997E-2</v>
          </cell>
          <cell r="AD156">
            <v>7.4999999999999969E-2</v>
          </cell>
          <cell r="AE156">
            <v>7.4999999999999997E-2</v>
          </cell>
          <cell r="AF156">
            <v>7.4999999999999969E-2</v>
          </cell>
          <cell r="AG156">
            <v>7.4999999999999997E-2</v>
          </cell>
          <cell r="AH156">
            <v>7.5000000000000011E-2</v>
          </cell>
          <cell r="AI156">
            <v>7.5000000000000025E-2</v>
          </cell>
          <cell r="AJ156">
            <v>7.4999999999999983E-2</v>
          </cell>
          <cell r="AK156">
            <v>7.5000000000000011E-2</v>
          </cell>
          <cell r="AL156">
            <v>7.4999999999999997E-2</v>
          </cell>
          <cell r="AM156">
            <v>7.4999999999999983E-2</v>
          </cell>
          <cell r="AN156">
            <v>7.5000000000000011E-2</v>
          </cell>
          <cell r="AO156">
            <v>7.5000000000000011E-2</v>
          </cell>
          <cell r="AP156">
            <v>7.5000000000000011E-2</v>
          </cell>
          <cell r="AQ156">
            <v>7.4999999999999969E-2</v>
          </cell>
          <cell r="AR156">
            <v>7.4999999999999983E-2</v>
          </cell>
          <cell r="AS156">
            <v>7.5000000000000025E-2</v>
          </cell>
          <cell r="AT156">
            <v>7.4999999999999997E-2</v>
          </cell>
          <cell r="AU156">
            <v>7.4999999999999997E-2</v>
          </cell>
          <cell r="AV156">
            <v>7.5000000000000025E-2</v>
          </cell>
          <cell r="AW156">
            <v>7.5000000000000011E-2</v>
          </cell>
          <cell r="AX156">
            <v>7.4999999999999983E-2</v>
          </cell>
          <cell r="AY156">
            <v>7.4999999999999997E-2</v>
          </cell>
          <cell r="AZ156">
            <v>7.4999999999999969E-2</v>
          </cell>
          <cell r="BA156">
            <v>7.4999999999999997E-2</v>
          </cell>
          <cell r="BB156">
            <v>7.4999999999999997E-2</v>
          </cell>
          <cell r="BC156">
            <v>7.4999999999999983E-2</v>
          </cell>
          <cell r="BD156">
            <v>7.4999999999999997E-2</v>
          </cell>
          <cell r="BE156">
            <v>7.4999999999999997E-2</v>
          </cell>
          <cell r="BF156">
            <v>7.5000000000000011E-2</v>
          </cell>
        </row>
        <row r="157">
          <cell r="B157" t="str">
            <v>P29</v>
          </cell>
          <cell r="C157">
            <v>0</v>
          </cell>
          <cell r="D157">
            <v>0</v>
          </cell>
          <cell r="E157" t="str">
            <v>Other</v>
          </cell>
          <cell r="F157">
            <v>0</v>
          </cell>
          <cell r="G157">
            <v>0.15</v>
          </cell>
          <cell r="K157">
            <v>9.0948794328470819E-2</v>
          </cell>
          <cell r="L157">
            <v>0.13864746093750002</v>
          </cell>
          <cell r="M157">
            <v>0.12796676247553812</v>
          </cell>
          <cell r="N157">
            <v>0.1172962497981304</v>
          </cell>
          <cell r="O157">
            <v>0.10953002516836462</v>
          </cell>
          <cell r="P157">
            <v>0.10223159972172671</v>
          </cell>
          <cell r="Q157">
            <v>9.5134804769708523E-2</v>
          </cell>
          <cell r="R157">
            <v>8.8234146394932392E-2</v>
          </cell>
          <cell r="S157">
            <v>8.1524278729235317E-2</v>
          </cell>
          <cell r="T157">
            <v>7.5000000000000011E-2</v>
          </cell>
          <cell r="U157">
            <v>7.5000000000000025E-2</v>
          </cell>
          <cell r="V157">
            <v>7.4999999999999983E-2</v>
          </cell>
          <cell r="W157">
            <v>7.5000000000000011E-2</v>
          </cell>
          <cell r="X157">
            <v>7.4999999999999997E-2</v>
          </cell>
          <cell r="Y157">
            <v>7.4999999999999997E-2</v>
          </cell>
          <cell r="Z157">
            <v>7.4999999999999983E-2</v>
          </cell>
          <cell r="AA157">
            <v>7.4999999999999969E-2</v>
          </cell>
          <cell r="AB157">
            <v>7.4999999999999983E-2</v>
          </cell>
          <cell r="AC157">
            <v>7.4999999999999997E-2</v>
          </cell>
          <cell r="AD157">
            <v>7.4999999999999969E-2</v>
          </cell>
          <cell r="AE157">
            <v>7.4999999999999997E-2</v>
          </cell>
          <cell r="AF157">
            <v>7.4999999999999969E-2</v>
          </cell>
          <cell r="AG157">
            <v>7.4999999999999997E-2</v>
          </cell>
          <cell r="AH157">
            <v>7.5000000000000011E-2</v>
          </cell>
          <cell r="AI157">
            <v>7.5000000000000025E-2</v>
          </cell>
          <cell r="AJ157">
            <v>7.4999999999999983E-2</v>
          </cell>
          <cell r="AK157">
            <v>7.5000000000000011E-2</v>
          </cell>
          <cell r="AL157">
            <v>7.4999999999999997E-2</v>
          </cell>
          <cell r="AM157">
            <v>7.4999999999999983E-2</v>
          </cell>
          <cell r="AN157">
            <v>7.5000000000000011E-2</v>
          </cell>
          <cell r="AO157">
            <v>7.5000000000000011E-2</v>
          </cell>
          <cell r="AP157">
            <v>7.5000000000000011E-2</v>
          </cell>
          <cell r="AQ157">
            <v>7.4999999999999969E-2</v>
          </cell>
          <cell r="AR157">
            <v>7.4999999999999983E-2</v>
          </cell>
          <cell r="AS157">
            <v>7.5000000000000025E-2</v>
          </cell>
          <cell r="AT157">
            <v>7.4999999999999997E-2</v>
          </cell>
          <cell r="AU157">
            <v>7.4999999999999997E-2</v>
          </cell>
          <cell r="AV157">
            <v>7.5000000000000025E-2</v>
          </cell>
          <cell r="AW157">
            <v>7.5000000000000011E-2</v>
          </cell>
          <cell r="AX157">
            <v>7.4999999999999983E-2</v>
          </cell>
          <cell r="AY157">
            <v>7.4999999999999997E-2</v>
          </cell>
          <cell r="AZ157">
            <v>7.4999999999999969E-2</v>
          </cell>
          <cell r="BA157">
            <v>7.4999999999999997E-2</v>
          </cell>
          <cell r="BB157">
            <v>7.4999999999999997E-2</v>
          </cell>
          <cell r="BC157">
            <v>7.4999999999999983E-2</v>
          </cell>
          <cell r="BD157">
            <v>7.4999999999999997E-2</v>
          </cell>
          <cell r="BE157">
            <v>7.4999999999999997E-2</v>
          </cell>
          <cell r="BF157">
            <v>7.5000000000000011E-2</v>
          </cell>
        </row>
        <row r="158">
          <cell r="B158" t="str">
            <v>P30</v>
          </cell>
          <cell r="C158">
            <v>0</v>
          </cell>
          <cell r="D158">
            <v>0</v>
          </cell>
          <cell r="E158" t="str">
            <v>Other</v>
          </cell>
          <cell r="F158">
            <v>0</v>
          </cell>
          <cell r="G158">
            <v>0.15</v>
          </cell>
          <cell r="K158">
            <v>9.0948794328470819E-2</v>
          </cell>
          <cell r="L158">
            <v>0.13864746093750002</v>
          </cell>
          <cell r="M158">
            <v>0.12796676247553812</v>
          </cell>
          <cell r="N158">
            <v>0.1172962497981304</v>
          </cell>
          <cell r="O158">
            <v>0.10953002516836462</v>
          </cell>
          <cell r="P158">
            <v>0.10223159972172671</v>
          </cell>
          <cell r="Q158">
            <v>9.5134804769708523E-2</v>
          </cell>
          <cell r="R158">
            <v>8.8234146394932392E-2</v>
          </cell>
          <cell r="S158">
            <v>8.1524278729235317E-2</v>
          </cell>
          <cell r="T158">
            <v>7.5000000000000011E-2</v>
          </cell>
          <cell r="U158">
            <v>7.5000000000000025E-2</v>
          </cell>
          <cell r="V158">
            <v>7.4999999999999983E-2</v>
          </cell>
          <cell r="W158">
            <v>7.5000000000000011E-2</v>
          </cell>
          <cell r="X158">
            <v>7.4999999999999997E-2</v>
          </cell>
          <cell r="Y158">
            <v>7.4999999999999997E-2</v>
          </cell>
          <cell r="Z158">
            <v>7.4999999999999983E-2</v>
          </cell>
          <cell r="AA158">
            <v>7.4999999999999969E-2</v>
          </cell>
          <cell r="AB158">
            <v>7.4999999999999983E-2</v>
          </cell>
          <cell r="AC158">
            <v>7.4999999999999997E-2</v>
          </cell>
          <cell r="AD158">
            <v>7.4999999999999969E-2</v>
          </cell>
          <cell r="AE158">
            <v>7.4999999999999997E-2</v>
          </cell>
          <cell r="AF158">
            <v>7.4999999999999969E-2</v>
          </cell>
          <cell r="AG158">
            <v>7.4999999999999997E-2</v>
          </cell>
          <cell r="AH158">
            <v>7.5000000000000011E-2</v>
          </cell>
          <cell r="AI158">
            <v>7.5000000000000025E-2</v>
          </cell>
          <cell r="AJ158">
            <v>7.4999999999999983E-2</v>
          </cell>
          <cell r="AK158">
            <v>7.5000000000000011E-2</v>
          </cell>
          <cell r="AL158">
            <v>7.4999999999999997E-2</v>
          </cell>
          <cell r="AM158">
            <v>7.4999999999999983E-2</v>
          </cell>
          <cell r="AN158">
            <v>7.5000000000000011E-2</v>
          </cell>
          <cell r="AO158">
            <v>7.5000000000000011E-2</v>
          </cell>
          <cell r="AP158">
            <v>7.5000000000000011E-2</v>
          </cell>
          <cell r="AQ158">
            <v>7.4999999999999969E-2</v>
          </cell>
          <cell r="AR158">
            <v>7.4999999999999983E-2</v>
          </cell>
          <cell r="AS158">
            <v>7.5000000000000025E-2</v>
          </cell>
          <cell r="AT158">
            <v>7.4999999999999997E-2</v>
          </cell>
          <cell r="AU158">
            <v>7.4999999999999997E-2</v>
          </cell>
          <cell r="AV158">
            <v>7.5000000000000025E-2</v>
          </cell>
          <cell r="AW158">
            <v>7.5000000000000011E-2</v>
          </cell>
          <cell r="AX158">
            <v>7.4999999999999983E-2</v>
          </cell>
          <cell r="AY158">
            <v>7.4999999999999997E-2</v>
          </cell>
          <cell r="AZ158">
            <v>7.4999999999999969E-2</v>
          </cell>
          <cell r="BA158">
            <v>7.4999999999999997E-2</v>
          </cell>
          <cell r="BB158">
            <v>7.4999999999999997E-2</v>
          </cell>
          <cell r="BC158">
            <v>7.4999999999999983E-2</v>
          </cell>
          <cell r="BD158">
            <v>7.4999999999999997E-2</v>
          </cell>
          <cell r="BE158">
            <v>7.4999999999999997E-2</v>
          </cell>
          <cell r="BF158">
            <v>7.5000000000000011E-2</v>
          </cell>
        </row>
        <row r="159">
          <cell r="B159" t="str">
            <v>P31</v>
          </cell>
          <cell r="C159">
            <v>0</v>
          </cell>
          <cell r="D159">
            <v>0</v>
          </cell>
          <cell r="E159" t="str">
            <v>Other</v>
          </cell>
          <cell r="F159">
            <v>0</v>
          </cell>
          <cell r="G159">
            <v>0.15</v>
          </cell>
          <cell r="K159">
            <v>9.0948794328470819E-2</v>
          </cell>
          <cell r="L159">
            <v>0.13864746093750002</v>
          </cell>
          <cell r="M159">
            <v>0.12796676247553812</v>
          </cell>
          <cell r="N159">
            <v>0.1172962497981304</v>
          </cell>
          <cell r="O159">
            <v>0.10953002516836462</v>
          </cell>
          <cell r="P159">
            <v>0.10223159972172671</v>
          </cell>
          <cell r="Q159">
            <v>9.5134804769708523E-2</v>
          </cell>
          <cell r="R159">
            <v>8.8234146394932392E-2</v>
          </cell>
          <cell r="S159">
            <v>8.1524278729235317E-2</v>
          </cell>
          <cell r="T159">
            <v>7.5000000000000011E-2</v>
          </cell>
          <cell r="U159">
            <v>7.5000000000000025E-2</v>
          </cell>
          <cell r="V159">
            <v>7.4999999999999983E-2</v>
          </cell>
          <cell r="W159">
            <v>7.5000000000000011E-2</v>
          </cell>
          <cell r="X159">
            <v>7.4999999999999997E-2</v>
          </cell>
          <cell r="Y159">
            <v>7.4999999999999997E-2</v>
          </cell>
          <cell r="Z159">
            <v>7.4999999999999983E-2</v>
          </cell>
          <cell r="AA159">
            <v>7.4999999999999969E-2</v>
          </cell>
          <cell r="AB159">
            <v>7.4999999999999983E-2</v>
          </cell>
          <cell r="AC159">
            <v>7.4999999999999997E-2</v>
          </cell>
          <cell r="AD159">
            <v>7.4999999999999969E-2</v>
          </cell>
          <cell r="AE159">
            <v>7.4999999999999997E-2</v>
          </cell>
          <cell r="AF159">
            <v>7.4999999999999969E-2</v>
          </cell>
          <cell r="AG159">
            <v>7.4999999999999997E-2</v>
          </cell>
          <cell r="AH159">
            <v>7.5000000000000011E-2</v>
          </cell>
          <cell r="AI159">
            <v>7.5000000000000025E-2</v>
          </cell>
          <cell r="AJ159">
            <v>7.4999999999999983E-2</v>
          </cell>
          <cell r="AK159">
            <v>7.5000000000000011E-2</v>
          </cell>
          <cell r="AL159">
            <v>7.4999999999999997E-2</v>
          </cell>
          <cell r="AM159">
            <v>7.4999999999999983E-2</v>
          </cell>
          <cell r="AN159">
            <v>7.5000000000000011E-2</v>
          </cell>
          <cell r="AO159">
            <v>7.5000000000000011E-2</v>
          </cell>
          <cell r="AP159">
            <v>7.5000000000000011E-2</v>
          </cell>
          <cell r="AQ159">
            <v>7.4999999999999969E-2</v>
          </cell>
          <cell r="AR159">
            <v>7.4999999999999983E-2</v>
          </cell>
          <cell r="AS159">
            <v>7.5000000000000025E-2</v>
          </cell>
          <cell r="AT159">
            <v>7.4999999999999997E-2</v>
          </cell>
          <cell r="AU159">
            <v>7.4999999999999997E-2</v>
          </cell>
          <cell r="AV159">
            <v>7.5000000000000025E-2</v>
          </cell>
          <cell r="AW159">
            <v>7.5000000000000011E-2</v>
          </cell>
          <cell r="AX159">
            <v>7.4999999999999983E-2</v>
          </cell>
          <cell r="AY159">
            <v>7.4999999999999997E-2</v>
          </cell>
          <cell r="AZ159">
            <v>7.4999999999999969E-2</v>
          </cell>
          <cell r="BA159">
            <v>7.4999999999999997E-2</v>
          </cell>
          <cell r="BB159">
            <v>7.4999999999999997E-2</v>
          </cell>
          <cell r="BC159">
            <v>7.4999999999999983E-2</v>
          </cell>
          <cell r="BD159">
            <v>7.4999999999999997E-2</v>
          </cell>
          <cell r="BE159">
            <v>7.4999999999999997E-2</v>
          </cell>
          <cell r="BF159">
            <v>7.5000000000000011E-2</v>
          </cell>
        </row>
        <row r="160">
          <cell r="B160" t="str">
            <v>P32</v>
          </cell>
          <cell r="C160">
            <v>0</v>
          </cell>
          <cell r="D160">
            <v>0</v>
          </cell>
          <cell r="E160" t="str">
            <v>Other</v>
          </cell>
          <cell r="F160">
            <v>0</v>
          </cell>
          <cell r="G160">
            <v>0.15</v>
          </cell>
          <cell r="K160">
            <v>9.0948794328470819E-2</v>
          </cell>
          <cell r="L160">
            <v>0.13864746093750002</v>
          </cell>
          <cell r="M160">
            <v>0.12796676247553812</v>
          </cell>
          <cell r="N160">
            <v>0.1172962497981304</v>
          </cell>
          <cell r="O160">
            <v>0.10953002516836462</v>
          </cell>
          <cell r="P160">
            <v>0.10223159972172671</v>
          </cell>
          <cell r="Q160">
            <v>9.5134804769708523E-2</v>
          </cell>
          <cell r="R160">
            <v>8.8234146394932392E-2</v>
          </cell>
          <cell r="S160">
            <v>8.1524278729235317E-2</v>
          </cell>
          <cell r="T160">
            <v>7.5000000000000011E-2</v>
          </cell>
          <cell r="U160">
            <v>7.5000000000000025E-2</v>
          </cell>
          <cell r="V160">
            <v>7.4999999999999983E-2</v>
          </cell>
          <cell r="W160">
            <v>7.5000000000000011E-2</v>
          </cell>
          <cell r="X160">
            <v>7.4999999999999997E-2</v>
          </cell>
          <cell r="Y160">
            <v>7.4999999999999997E-2</v>
          </cell>
          <cell r="Z160">
            <v>7.4999999999999983E-2</v>
          </cell>
          <cell r="AA160">
            <v>7.4999999999999969E-2</v>
          </cell>
          <cell r="AB160">
            <v>7.4999999999999983E-2</v>
          </cell>
          <cell r="AC160">
            <v>7.4999999999999997E-2</v>
          </cell>
          <cell r="AD160">
            <v>7.4999999999999969E-2</v>
          </cell>
          <cell r="AE160">
            <v>7.4999999999999997E-2</v>
          </cell>
          <cell r="AF160">
            <v>7.4999999999999969E-2</v>
          </cell>
          <cell r="AG160">
            <v>7.4999999999999997E-2</v>
          </cell>
          <cell r="AH160">
            <v>7.5000000000000011E-2</v>
          </cell>
          <cell r="AI160">
            <v>7.5000000000000025E-2</v>
          </cell>
          <cell r="AJ160">
            <v>7.4999999999999983E-2</v>
          </cell>
          <cell r="AK160">
            <v>7.5000000000000011E-2</v>
          </cell>
          <cell r="AL160">
            <v>7.4999999999999997E-2</v>
          </cell>
          <cell r="AM160">
            <v>7.4999999999999983E-2</v>
          </cell>
          <cell r="AN160">
            <v>7.5000000000000011E-2</v>
          </cell>
          <cell r="AO160">
            <v>7.5000000000000011E-2</v>
          </cell>
          <cell r="AP160">
            <v>7.5000000000000011E-2</v>
          </cell>
          <cell r="AQ160">
            <v>7.4999999999999969E-2</v>
          </cell>
          <cell r="AR160">
            <v>7.4999999999999983E-2</v>
          </cell>
          <cell r="AS160">
            <v>7.5000000000000025E-2</v>
          </cell>
          <cell r="AT160">
            <v>7.4999999999999997E-2</v>
          </cell>
          <cell r="AU160">
            <v>7.4999999999999997E-2</v>
          </cell>
          <cell r="AV160">
            <v>7.5000000000000025E-2</v>
          </cell>
          <cell r="AW160">
            <v>7.5000000000000011E-2</v>
          </cell>
          <cell r="AX160">
            <v>7.4999999999999983E-2</v>
          </cell>
          <cell r="AY160">
            <v>7.4999999999999997E-2</v>
          </cell>
          <cell r="AZ160">
            <v>7.4999999999999969E-2</v>
          </cell>
          <cell r="BA160">
            <v>7.4999999999999997E-2</v>
          </cell>
          <cell r="BB160">
            <v>7.4999999999999997E-2</v>
          </cell>
          <cell r="BC160">
            <v>7.4999999999999983E-2</v>
          </cell>
          <cell r="BD160">
            <v>7.4999999999999997E-2</v>
          </cell>
          <cell r="BE160">
            <v>7.4999999999999997E-2</v>
          </cell>
          <cell r="BF160">
            <v>7.5000000000000011E-2</v>
          </cell>
        </row>
        <row r="161">
          <cell r="B161" t="str">
            <v>P33</v>
          </cell>
          <cell r="C161">
            <v>0</v>
          </cell>
          <cell r="D161">
            <v>0</v>
          </cell>
          <cell r="E161" t="str">
            <v>Other</v>
          </cell>
          <cell r="F161">
            <v>0</v>
          </cell>
          <cell r="G161">
            <v>0.15</v>
          </cell>
          <cell r="K161">
            <v>9.0948794328470819E-2</v>
          </cell>
          <cell r="L161">
            <v>0.13864746093750002</v>
          </cell>
          <cell r="M161">
            <v>0.12796676247553812</v>
          </cell>
          <cell r="N161">
            <v>0.1172962497981304</v>
          </cell>
          <cell r="O161">
            <v>0.10953002516836462</v>
          </cell>
          <cell r="P161">
            <v>0.10223159972172671</v>
          </cell>
          <cell r="Q161">
            <v>9.5134804769708523E-2</v>
          </cell>
          <cell r="R161">
            <v>8.8234146394932392E-2</v>
          </cell>
          <cell r="S161">
            <v>8.1524278729235317E-2</v>
          </cell>
          <cell r="T161">
            <v>7.5000000000000011E-2</v>
          </cell>
          <cell r="U161">
            <v>7.5000000000000025E-2</v>
          </cell>
          <cell r="V161">
            <v>7.4999999999999983E-2</v>
          </cell>
          <cell r="W161">
            <v>7.5000000000000011E-2</v>
          </cell>
          <cell r="X161">
            <v>7.4999999999999997E-2</v>
          </cell>
          <cell r="Y161">
            <v>7.4999999999999997E-2</v>
          </cell>
          <cell r="Z161">
            <v>7.4999999999999983E-2</v>
          </cell>
          <cell r="AA161">
            <v>7.4999999999999969E-2</v>
          </cell>
          <cell r="AB161">
            <v>7.4999999999999983E-2</v>
          </cell>
          <cell r="AC161">
            <v>7.4999999999999997E-2</v>
          </cell>
          <cell r="AD161">
            <v>7.4999999999999969E-2</v>
          </cell>
          <cell r="AE161">
            <v>7.4999999999999997E-2</v>
          </cell>
          <cell r="AF161">
            <v>7.4999999999999969E-2</v>
          </cell>
          <cell r="AG161">
            <v>7.4999999999999997E-2</v>
          </cell>
          <cell r="AH161">
            <v>7.5000000000000011E-2</v>
          </cell>
          <cell r="AI161">
            <v>7.5000000000000025E-2</v>
          </cell>
          <cell r="AJ161">
            <v>7.4999999999999983E-2</v>
          </cell>
          <cell r="AK161">
            <v>7.5000000000000011E-2</v>
          </cell>
          <cell r="AL161">
            <v>7.4999999999999997E-2</v>
          </cell>
          <cell r="AM161">
            <v>7.4999999999999983E-2</v>
          </cell>
          <cell r="AN161">
            <v>7.5000000000000011E-2</v>
          </cell>
          <cell r="AO161">
            <v>7.5000000000000011E-2</v>
          </cell>
          <cell r="AP161">
            <v>7.5000000000000011E-2</v>
          </cell>
          <cell r="AQ161">
            <v>7.4999999999999969E-2</v>
          </cell>
          <cell r="AR161">
            <v>7.4999999999999983E-2</v>
          </cell>
          <cell r="AS161">
            <v>7.5000000000000025E-2</v>
          </cell>
          <cell r="AT161">
            <v>7.4999999999999997E-2</v>
          </cell>
          <cell r="AU161">
            <v>7.4999999999999997E-2</v>
          </cell>
          <cell r="AV161">
            <v>7.5000000000000025E-2</v>
          </cell>
          <cell r="AW161">
            <v>7.5000000000000011E-2</v>
          </cell>
          <cell r="AX161">
            <v>7.4999999999999983E-2</v>
          </cell>
          <cell r="AY161">
            <v>7.4999999999999997E-2</v>
          </cell>
          <cell r="AZ161">
            <v>7.4999999999999969E-2</v>
          </cell>
          <cell r="BA161">
            <v>7.4999999999999997E-2</v>
          </cell>
          <cell r="BB161">
            <v>7.4999999999999997E-2</v>
          </cell>
          <cell r="BC161">
            <v>7.4999999999999983E-2</v>
          </cell>
          <cell r="BD161">
            <v>7.4999999999999997E-2</v>
          </cell>
          <cell r="BE161">
            <v>7.4999999999999997E-2</v>
          </cell>
          <cell r="BF161">
            <v>7.5000000000000011E-2</v>
          </cell>
        </row>
        <row r="162">
          <cell r="B162" t="str">
            <v>P34</v>
          </cell>
          <cell r="C162">
            <v>0</v>
          </cell>
          <cell r="D162">
            <v>0</v>
          </cell>
          <cell r="E162" t="str">
            <v>Other</v>
          </cell>
          <cell r="F162">
            <v>0</v>
          </cell>
          <cell r="G162">
            <v>0.15</v>
          </cell>
          <cell r="K162">
            <v>9.0948794328470819E-2</v>
          </cell>
          <cell r="L162">
            <v>0.13864746093750002</v>
          </cell>
          <cell r="M162">
            <v>0.12796676247553812</v>
          </cell>
          <cell r="N162">
            <v>0.1172962497981304</v>
          </cell>
          <cell r="O162">
            <v>0.10953002516836462</v>
          </cell>
          <cell r="P162">
            <v>0.10223159972172671</v>
          </cell>
          <cell r="Q162">
            <v>9.5134804769708523E-2</v>
          </cell>
          <cell r="R162">
            <v>8.8234146394932392E-2</v>
          </cell>
          <cell r="S162">
            <v>8.1524278729235317E-2</v>
          </cell>
          <cell r="T162">
            <v>7.5000000000000011E-2</v>
          </cell>
          <cell r="U162">
            <v>7.5000000000000025E-2</v>
          </cell>
          <cell r="V162">
            <v>7.4999999999999983E-2</v>
          </cell>
          <cell r="W162">
            <v>7.5000000000000011E-2</v>
          </cell>
          <cell r="X162">
            <v>7.4999999999999997E-2</v>
          </cell>
          <cell r="Y162">
            <v>7.4999999999999997E-2</v>
          </cell>
          <cell r="Z162">
            <v>7.4999999999999983E-2</v>
          </cell>
          <cell r="AA162">
            <v>7.4999999999999969E-2</v>
          </cell>
          <cell r="AB162">
            <v>7.4999999999999983E-2</v>
          </cell>
          <cell r="AC162">
            <v>7.4999999999999997E-2</v>
          </cell>
          <cell r="AD162">
            <v>7.4999999999999969E-2</v>
          </cell>
          <cell r="AE162">
            <v>7.4999999999999997E-2</v>
          </cell>
          <cell r="AF162">
            <v>7.4999999999999969E-2</v>
          </cell>
          <cell r="AG162">
            <v>7.4999999999999997E-2</v>
          </cell>
          <cell r="AH162">
            <v>7.5000000000000011E-2</v>
          </cell>
          <cell r="AI162">
            <v>7.5000000000000025E-2</v>
          </cell>
          <cell r="AJ162">
            <v>7.4999999999999983E-2</v>
          </cell>
          <cell r="AK162">
            <v>7.5000000000000011E-2</v>
          </cell>
          <cell r="AL162">
            <v>7.4999999999999997E-2</v>
          </cell>
          <cell r="AM162">
            <v>7.4999999999999983E-2</v>
          </cell>
          <cell r="AN162">
            <v>7.5000000000000011E-2</v>
          </cell>
          <cell r="AO162">
            <v>7.5000000000000011E-2</v>
          </cell>
          <cell r="AP162">
            <v>7.5000000000000011E-2</v>
          </cell>
          <cell r="AQ162">
            <v>7.4999999999999969E-2</v>
          </cell>
          <cell r="AR162">
            <v>7.4999999999999983E-2</v>
          </cell>
          <cell r="AS162">
            <v>7.5000000000000025E-2</v>
          </cell>
          <cell r="AT162">
            <v>7.4999999999999997E-2</v>
          </cell>
          <cell r="AU162">
            <v>7.4999999999999997E-2</v>
          </cell>
          <cell r="AV162">
            <v>7.5000000000000025E-2</v>
          </cell>
          <cell r="AW162">
            <v>7.5000000000000011E-2</v>
          </cell>
          <cell r="AX162">
            <v>7.4999999999999983E-2</v>
          </cell>
          <cell r="AY162">
            <v>7.4999999999999997E-2</v>
          </cell>
          <cell r="AZ162">
            <v>7.4999999999999969E-2</v>
          </cell>
          <cell r="BA162">
            <v>7.4999999999999997E-2</v>
          </cell>
          <cell r="BB162">
            <v>7.4999999999999997E-2</v>
          </cell>
          <cell r="BC162">
            <v>7.4999999999999983E-2</v>
          </cell>
          <cell r="BD162">
            <v>7.4999999999999997E-2</v>
          </cell>
          <cell r="BE162">
            <v>7.4999999999999997E-2</v>
          </cell>
          <cell r="BF162">
            <v>7.5000000000000011E-2</v>
          </cell>
        </row>
        <row r="163">
          <cell r="B163" t="str">
            <v>P35</v>
          </cell>
          <cell r="C163">
            <v>0</v>
          </cell>
          <cell r="D163">
            <v>0</v>
          </cell>
          <cell r="E163" t="str">
            <v>Other</v>
          </cell>
          <cell r="F163">
            <v>0</v>
          </cell>
          <cell r="G163">
            <v>0.15</v>
          </cell>
          <cell r="K163">
            <v>9.0948794328470819E-2</v>
          </cell>
          <cell r="L163">
            <v>0.13864746093750002</v>
          </cell>
          <cell r="M163">
            <v>0.12796676247553812</v>
          </cell>
          <cell r="N163">
            <v>0.1172962497981304</v>
          </cell>
          <cell r="O163">
            <v>0.10953002516836462</v>
          </cell>
          <cell r="P163">
            <v>0.10223159972172671</v>
          </cell>
          <cell r="Q163">
            <v>9.5134804769708523E-2</v>
          </cell>
          <cell r="R163">
            <v>8.8234146394932392E-2</v>
          </cell>
          <cell r="S163">
            <v>8.1524278729235317E-2</v>
          </cell>
          <cell r="T163">
            <v>7.5000000000000011E-2</v>
          </cell>
          <cell r="U163">
            <v>7.5000000000000025E-2</v>
          </cell>
          <cell r="V163">
            <v>7.4999999999999983E-2</v>
          </cell>
          <cell r="W163">
            <v>7.5000000000000011E-2</v>
          </cell>
          <cell r="X163">
            <v>7.4999999999999997E-2</v>
          </cell>
          <cell r="Y163">
            <v>7.4999999999999997E-2</v>
          </cell>
          <cell r="Z163">
            <v>7.4999999999999983E-2</v>
          </cell>
          <cell r="AA163">
            <v>7.4999999999999969E-2</v>
          </cell>
          <cell r="AB163">
            <v>7.4999999999999983E-2</v>
          </cell>
          <cell r="AC163">
            <v>7.4999999999999997E-2</v>
          </cell>
          <cell r="AD163">
            <v>7.4999999999999969E-2</v>
          </cell>
          <cell r="AE163">
            <v>7.4999999999999997E-2</v>
          </cell>
          <cell r="AF163">
            <v>7.4999999999999969E-2</v>
          </cell>
          <cell r="AG163">
            <v>7.4999999999999997E-2</v>
          </cell>
          <cell r="AH163">
            <v>7.5000000000000011E-2</v>
          </cell>
          <cell r="AI163">
            <v>7.5000000000000025E-2</v>
          </cell>
          <cell r="AJ163">
            <v>7.4999999999999983E-2</v>
          </cell>
          <cell r="AK163">
            <v>7.5000000000000011E-2</v>
          </cell>
          <cell r="AL163">
            <v>7.4999999999999997E-2</v>
          </cell>
          <cell r="AM163">
            <v>7.4999999999999983E-2</v>
          </cell>
          <cell r="AN163">
            <v>7.5000000000000011E-2</v>
          </cell>
          <cell r="AO163">
            <v>7.5000000000000011E-2</v>
          </cell>
          <cell r="AP163">
            <v>7.5000000000000011E-2</v>
          </cell>
          <cell r="AQ163">
            <v>7.4999999999999969E-2</v>
          </cell>
          <cell r="AR163">
            <v>7.4999999999999983E-2</v>
          </cell>
          <cell r="AS163">
            <v>7.5000000000000025E-2</v>
          </cell>
          <cell r="AT163">
            <v>7.4999999999999997E-2</v>
          </cell>
          <cell r="AU163">
            <v>7.4999999999999997E-2</v>
          </cell>
          <cell r="AV163">
            <v>7.5000000000000025E-2</v>
          </cell>
          <cell r="AW163">
            <v>7.5000000000000011E-2</v>
          </cell>
          <cell r="AX163">
            <v>7.4999999999999983E-2</v>
          </cell>
          <cell r="AY163">
            <v>7.4999999999999997E-2</v>
          </cell>
          <cell r="AZ163">
            <v>7.4999999999999969E-2</v>
          </cell>
          <cell r="BA163">
            <v>7.4999999999999997E-2</v>
          </cell>
          <cell r="BB163">
            <v>7.4999999999999997E-2</v>
          </cell>
          <cell r="BC163">
            <v>7.4999999999999983E-2</v>
          </cell>
          <cell r="BD163">
            <v>7.4999999999999997E-2</v>
          </cell>
          <cell r="BE163">
            <v>7.4999999999999997E-2</v>
          </cell>
          <cell r="BF163">
            <v>7.5000000000000011E-2</v>
          </cell>
        </row>
        <row r="164">
          <cell r="B164" t="str">
            <v>P36</v>
          </cell>
          <cell r="C164">
            <v>0</v>
          </cell>
          <cell r="D164">
            <v>0</v>
          </cell>
          <cell r="E164" t="str">
            <v>Other</v>
          </cell>
          <cell r="F164">
            <v>0</v>
          </cell>
          <cell r="G164">
            <v>0.15</v>
          </cell>
          <cell r="K164">
            <v>9.0948794328470819E-2</v>
          </cell>
          <cell r="L164">
            <v>0.13864746093750002</v>
          </cell>
          <cell r="M164">
            <v>0.12796676247553812</v>
          </cell>
          <cell r="N164">
            <v>0.1172962497981304</v>
          </cell>
          <cell r="O164">
            <v>0.10953002516836462</v>
          </cell>
          <cell r="P164">
            <v>0.10223159972172671</v>
          </cell>
          <cell r="Q164">
            <v>9.5134804769708523E-2</v>
          </cell>
          <cell r="R164">
            <v>8.8234146394932392E-2</v>
          </cell>
          <cell r="S164">
            <v>8.1524278729235317E-2</v>
          </cell>
          <cell r="T164">
            <v>7.5000000000000011E-2</v>
          </cell>
          <cell r="U164">
            <v>7.5000000000000025E-2</v>
          </cell>
          <cell r="V164">
            <v>7.4999999999999983E-2</v>
          </cell>
          <cell r="W164">
            <v>7.5000000000000011E-2</v>
          </cell>
          <cell r="X164">
            <v>7.4999999999999997E-2</v>
          </cell>
          <cell r="Y164">
            <v>7.4999999999999997E-2</v>
          </cell>
          <cell r="Z164">
            <v>7.4999999999999983E-2</v>
          </cell>
          <cell r="AA164">
            <v>7.4999999999999969E-2</v>
          </cell>
          <cell r="AB164">
            <v>7.4999999999999983E-2</v>
          </cell>
          <cell r="AC164">
            <v>7.4999999999999997E-2</v>
          </cell>
          <cell r="AD164">
            <v>7.4999999999999969E-2</v>
          </cell>
          <cell r="AE164">
            <v>7.4999999999999997E-2</v>
          </cell>
          <cell r="AF164">
            <v>7.4999999999999969E-2</v>
          </cell>
          <cell r="AG164">
            <v>7.4999999999999997E-2</v>
          </cell>
          <cell r="AH164">
            <v>7.5000000000000011E-2</v>
          </cell>
          <cell r="AI164">
            <v>7.5000000000000025E-2</v>
          </cell>
          <cell r="AJ164">
            <v>7.4999999999999983E-2</v>
          </cell>
          <cell r="AK164">
            <v>7.5000000000000011E-2</v>
          </cell>
          <cell r="AL164">
            <v>7.4999999999999997E-2</v>
          </cell>
          <cell r="AM164">
            <v>7.4999999999999983E-2</v>
          </cell>
          <cell r="AN164">
            <v>7.5000000000000011E-2</v>
          </cell>
          <cell r="AO164">
            <v>7.5000000000000011E-2</v>
          </cell>
          <cell r="AP164">
            <v>7.5000000000000011E-2</v>
          </cell>
          <cell r="AQ164">
            <v>7.4999999999999969E-2</v>
          </cell>
          <cell r="AR164">
            <v>7.4999999999999983E-2</v>
          </cell>
          <cell r="AS164">
            <v>7.5000000000000025E-2</v>
          </cell>
          <cell r="AT164">
            <v>7.4999999999999997E-2</v>
          </cell>
          <cell r="AU164">
            <v>7.4999999999999997E-2</v>
          </cell>
          <cell r="AV164">
            <v>7.5000000000000025E-2</v>
          </cell>
          <cell r="AW164">
            <v>7.5000000000000011E-2</v>
          </cell>
          <cell r="AX164">
            <v>7.4999999999999983E-2</v>
          </cell>
          <cell r="AY164">
            <v>7.4999999999999997E-2</v>
          </cell>
          <cell r="AZ164">
            <v>7.4999999999999969E-2</v>
          </cell>
          <cell r="BA164">
            <v>7.4999999999999997E-2</v>
          </cell>
          <cell r="BB164">
            <v>7.4999999999999997E-2</v>
          </cell>
          <cell r="BC164">
            <v>7.4999999999999983E-2</v>
          </cell>
          <cell r="BD164">
            <v>7.4999999999999997E-2</v>
          </cell>
          <cell r="BE164">
            <v>7.4999999999999997E-2</v>
          </cell>
          <cell r="BF164">
            <v>7.5000000000000011E-2</v>
          </cell>
        </row>
        <row r="165">
          <cell r="B165" t="str">
            <v>P37</v>
          </cell>
          <cell r="C165">
            <v>0</v>
          </cell>
          <cell r="D165">
            <v>0</v>
          </cell>
          <cell r="E165" t="str">
            <v>Other</v>
          </cell>
          <cell r="F165">
            <v>0</v>
          </cell>
          <cell r="G165">
            <v>0.15</v>
          </cell>
          <cell r="K165">
            <v>9.0948794328470819E-2</v>
          </cell>
          <cell r="L165">
            <v>0.13864746093750002</v>
          </cell>
          <cell r="M165">
            <v>0.12796676247553812</v>
          </cell>
          <cell r="N165">
            <v>0.1172962497981304</v>
          </cell>
          <cell r="O165">
            <v>0.10953002516836462</v>
          </cell>
          <cell r="P165">
            <v>0.10223159972172671</v>
          </cell>
          <cell r="Q165">
            <v>9.5134804769708523E-2</v>
          </cell>
          <cell r="R165">
            <v>8.8234146394932392E-2</v>
          </cell>
          <cell r="S165">
            <v>8.1524278729235317E-2</v>
          </cell>
          <cell r="T165">
            <v>7.5000000000000011E-2</v>
          </cell>
          <cell r="U165">
            <v>7.5000000000000025E-2</v>
          </cell>
          <cell r="V165">
            <v>7.4999999999999983E-2</v>
          </cell>
          <cell r="W165">
            <v>7.5000000000000011E-2</v>
          </cell>
          <cell r="X165">
            <v>7.4999999999999997E-2</v>
          </cell>
          <cell r="Y165">
            <v>7.4999999999999997E-2</v>
          </cell>
          <cell r="Z165">
            <v>7.4999999999999983E-2</v>
          </cell>
          <cell r="AA165">
            <v>7.4999999999999969E-2</v>
          </cell>
          <cell r="AB165">
            <v>7.4999999999999983E-2</v>
          </cell>
          <cell r="AC165">
            <v>7.4999999999999997E-2</v>
          </cell>
          <cell r="AD165">
            <v>7.4999999999999969E-2</v>
          </cell>
          <cell r="AE165">
            <v>7.4999999999999997E-2</v>
          </cell>
          <cell r="AF165">
            <v>7.4999999999999969E-2</v>
          </cell>
          <cell r="AG165">
            <v>7.4999999999999997E-2</v>
          </cell>
          <cell r="AH165">
            <v>7.5000000000000011E-2</v>
          </cell>
          <cell r="AI165">
            <v>7.5000000000000025E-2</v>
          </cell>
          <cell r="AJ165">
            <v>7.4999999999999983E-2</v>
          </cell>
          <cell r="AK165">
            <v>7.5000000000000011E-2</v>
          </cell>
          <cell r="AL165">
            <v>7.4999999999999997E-2</v>
          </cell>
          <cell r="AM165">
            <v>7.4999999999999983E-2</v>
          </cell>
          <cell r="AN165">
            <v>7.5000000000000011E-2</v>
          </cell>
          <cell r="AO165">
            <v>7.5000000000000011E-2</v>
          </cell>
          <cell r="AP165">
            <v>7.5000000000000011E-2</v>
          </cell>
          <cell r="AQ165">
            <v>7.4999999999999969E-2</v>
          </cell>
          <cell r="AR165">
            <v>7.4999999999999983E-2</v>
          </cell>
          <cell r="AS165">
            <v>7.5000000000000025E-2</v>
          </cell>
          <cell r="AT165">
            <v>7.4999999999999997E-2</v>
          </cell>
          <cell r="AU165">
            <v>7.4999999999999997E-2</v>
          </cell>
          <cell r="AV165">
            <v>7.5000000000000025E-2</v>
          </cell>
          <cell r="AW165">
            <v>7.5000000000000011E-2</v>
          </cell>
          <cell r="AX165">
            <v>7.4999999999999983E-2</v>
          </cell>
          <cell r="AY165">
            <v>7.4999999999999997E-2</v>
          </cell>
          <cell r="AZ165">
            <v>7.4999999999999969E-2</v>
          </cell>
          <cell r="BA165">
            <v>7.4999999999999997E-2</v>
          </cell>
          <cell r="BB165">
            <v>7.4999999999999997E-2</v>
          </cell>
          <cell r="BC165">
            <v>7.4999999999999983E-2</v>
          </cell>
          <cell r="BD165">
            <v>7.4999999999999997E-2</v>
          </cell>
          <cell r="BE165">
            <v>7.4999999999999997E-2</v>
          </cell>
          <cell r="BF165">
            <v>7.5000000000000011E-2</v>
          </cell>
        </row>
        <row r="166">
          <cell r="B166" t="str">
            <v>P38</v>
          </cell>
          <cell r="C166">
            <v>0</v>
          </cell>
          <cell r="D166">
            <v>0</v>
          </cell>
          <cell r="E166" t="str">
            <v>Other</v>
          </cell>
          <cell r="F166">
            <v>0</v>
          </cell>
          <cell r="G166">
            <v>0.15</v>
          </cell>
          <cell r="K166">
            <v>9.0948794328470819E-2</v>
          </cell>
          <cell r="L166">
            <v>0.13864746093750002</v>
          </cell>
          <cell r="M166">
            <v>0.12796676247553812</v>
          </cell>
          <cell r="N166">
            <v>0.1172962497981304</v>
          </cell>
          <cell r="O166">
            <v>0.10953002516836462</v>
          </cell>
          <cell r="P166">
            <v>0.10223159972172671</v>
          </cell>
          <cell r="Q166">
            <v>9.5134804769708523E-2</v>
          </cell>
          <cell r="R166">
            <v>8.8234146394932392E-2</v>
          </cell>
          <cell r="S166">
            <v>8.1524278729235317E-2</v>
          </cell>
          <cell r="T166">
            <v>7.5000000000000011E-2</v>
          </cell>
          <cell r="U166">
            <v>7.5000000000000025E-2</v>
          </cell>
          <cell r="V166">
            <v>7.4999999999999983E-2</v>
          </cell>
          <cell r="W166">
            <v>7.5000000000000011E-2</v>
          </cell>
          <cell r="X166">
            <v>7.4999999999999997E-2</v>
          </cell>
          <cell r="Y166">
            <v>7.4999999999999997E-2</v>
          </cell>
          <cell r="Z166">
            <v>7.4999999999999983E-2</v>
          </cell>
          <cell r="AA166">
            <v>7.4999999999999969E-2</v>
          </cell>
          <cell r="AB166">
            <v>7.4999999999999983E-2</v>
          </cell>
          <cell r="AC166">
            <v>7.4999999999999997E-2</v>
          </cell>
          <cell r="AD166">
            <v>7.4999999999999969E-2</v>
          </cell>
          <cell r="AE166">
            <v>7.4999999999999997E-2</v>
          </cell>
          <cell r="AF166">
            <v>7.4999999999999969E-2</v>
          </cell>
          <cell r="AG166">
            <v>7.4999999999999997E-2</v>
          </cell>
          <cell r="AH166">
            <v>7.5000000000000011E-2</v>
          </cell>
          <cell r="AI166">
            <v>7.5000000000000025E-2</v>
          </cell>
          <cell r="AJ166">
            <v>7.4999999999999983E-2</v>
          </cell>
          <cell r="AK166">
            <v>7.5000000000000011E-2</v>
          </cell>
          <cell r="AL166">
            <v>7.4999999999999997E-2</v>
          </cell>
          <cell r="AM166">
            <v>7.4999999999999983E-2</v>
          </cell>
          <cell r="AN166">
            <v>7.5000000000000011E-2</v>
          </cell>
          <cell r="AO166">
            <v>7.5000000000000011E-2</v>
          </cell>
          <cell r="AP166">
            <v>7.5000000000000011E-2</v>
          </cell>
          <cell r="AQ166">
            <v>7.4999999999999969E-2</v>
          </cell>
          <cell r="AR166">
            <v>7.4999999999999983E-2</v>
          </cell>
          <cell r="AS166">
            <v>7.5000000000000025E-2</v>
          </cell>
          <cell r="AT166">
            <v>7.4999999999999997E-2</v>
          </cell>
          <cell r="AU166">
            <v>7.4999999999999997E-2</v>
          </cell>
          <cell r="AV166">
            <v>7.5000000000000025E-2</v>
          </cell>
          <cell r="AW166">
            <v>7.5000000000000011E-2</v>
          </cell>
          <cell r="AX166">
            <v>7.4999999999999983E-2</v>
          </cell>
          <cell r="AY166">
            <v>7.4999999999999997E-2</v>
          </cell>
          <cell r="AZ166">
            <v>7.4999999999999969E-2</v>
          </cell>
          <cell r="BA166">
            <v>7.4999999999999997E-2</v>
          </cell>
          <cell r="BB166">
            <v>7.4999999999999997E-2</v>
          </cell>
          <cell r="BC166">
            <v>7.4999999999999983E-2</v>
          </cell>
          <cell r="BD166">
            <v>7.4999999999999997E-2</v>
          </cell>
          <cell r="BE166">
            <v>7.4999999999999997E-2</v>
          </cell>
          <cell r="BF166">
            <v>7.5000000000000011E-2</v>
          </cell>
        </row>
        <row r="167">
          <cell r="B167" t="str">
            <v>P39</v>
          </cell>
          <cell r="C167">
            <v>0</v>
          </cell>
          <cell r="D167">
            <v>0</v>
          </cell>
          <cell r="E167" t="str">
            <v>Other</v>
          </cell>
          <cell r="F167">
            <v>0</v>
          </cell>
          <cell r="G167">
            <v>0.15</v>
          </cell>
          <cell r="K167">
            <v>9.0948794328470819E-2</v>
          </cell>
          <cell r="L167">
            <v>0.13864746093750002</v>
          </cell>
          <cell r="M167">
            <v>0.12796676247553812</v>
          </cell>
          <cell r="N167">
            <v>0.1172962497981304</v>
          </cell>
          <cell r="O167">
            <v>0.10953002516836462</v>
          </cell>
          <cell r="P167">
            <v>0.10223159972172671</v>
          </cell>
          <cell r="Q167">
            <v>9.5134804769708523E-2</v>
          </cell>
          <cell r="R167">
            <v>8.8234146394932392E-2</v>
          </cell>
          <cell r="S167">
            <v>8.1524278729235317E-2</v>
          </cell>
          <cell r="T167">
            <v>7.5000000000000011E-2</v>
          </cell>
          <cell r="U167">
            <v>7.5000000000000025E-2</v>
          </cell>
          <cell r="V167">
            <v>7.4999999999999983E-2</v>
          </cell>
          <cell r="W167">
            <v>7.5000000000000011E-2</v>
          </cell>
          <cell r="X167">
            <v>7.4999999999999997E-2</v>
          </cell>
          <cell r="Y167">
            <v>7.4999999999999997E-2</v>
          </cell>
          <cell r="Z167">
            <v>7.4999999999999983E-2</v>
          </cell>
          <cell r="AA167">
            <v>7.4999999999999969E-2</v>
          </cell>
          <cell r="AB167">
            <v>7.4999999999999983E-2</v>
          </cell>
          <cell r="AC167">
            <v>7.4999999999999997E-2</v>
          </cell>
          <cell r="AD167">
            <v>7.4999999999999969E-2</v>
          </cell>
          <cell r="AE167">
            <v>7.4999999999999997E-2</v>
          </cell>
          <cell r="AF167">
            <v>7.4999999999999969E-2</v>
          </cell>
          <cell r="AG167">
            <v>7.4999999999999997E-2</v>
          </cell>
          <cell r="AH167">
            <v>7.5000000000000011E-2</v>
          </cell>
          <cell r="AI167">
            <v>7.5000000000000025E-2</v>
          </cell>
          <cell r="AJ167">
            <v>7.4999999999999983E-2</v>
          </cell>
          <cell r="AK167">
            <v>7.5000000000000011E-2</v>
          </cell>
          <cell r="AL167">
            <v>7.4999999999999997E-2</v>
          </cell>
          <cell r="AM167">
            <v>7.4999999999999983E-2</v>
          </cell>
          <cell r="AN167">
            <v>7.5000000000000011E-2</v>
          </cell>
          <cell r="AO167">
            <v>7.5000000000000011E-2</v>
          </cell>
          <cell r="AP167">
            <v>7.5000000000000011E-2</v>
          </cell>
          <cell r="AQ167">
            <v>7.4999999999999969E-2</v>
          </cell>
          <cell r="AR167">
            <v>7.4999999999999983E-2</v>
          </cell>
          <cell r="AS167">
            <v>7.5000000000000025E-2</v>
          </cell>
          <cell r="AT167">
            <v>7.4999999999999997E-2</v>
          </cell>
          <cell r="AU167">
            <v>7.4999999999999997E-2</v>
          </cell>
          <cell r="AV167">
            <v>7.5000000000000025E-2</v>
          </cell>
          <cell r="AW167">
            <v>7.5000000000000011E-2</v>
          </cell>
          <cell r="AX167">
            <v>7.4999999999999983E-2</v>
          </cell>
          <cell r="AY167">
            <v>7.4999999999999997E-2</v>
          </cell>
          <cell r="AZ167">
            <v>7.4999999999999969E-2</v>
          </cell>
          <cell r="BA167">
            <v>7.4999999999999997E-2</v>
          </cell>
          <cell r="BB167">
            <v>7.4999999999999997E-2</v>
          </cell>
          <cell r="BC167">
            <v>7.4999999999999983E-2</v>
          </cell>
          <cell r="BD167">
            <v>7.4999999999999997E-2</v>
          </cell>
          <cell r="BE167">
            <v>7.4999999999999997E-2</v>
          </cell>
          <cell r="BF167">
            <v>7.5000000000000011E-2</v>
          </cell>
        </row>
        <row r="168">
          <cell r="B168" t="str">
            <v>P40</v>
          </cell>
          <cell r="C168">
            <v>0</v>
          </cell>
          <cell r="D168">
            <v>0</v>
          </cell>
          <cell r="E168" t="str">
            <v>Other</v>
          </cell>
          <cell r="F168">
            <v>0</v>
          </cell>
          <cell r="G168">
            <v>0.15</v>
          </cell>
          <cell r="K168">
            <v>9.0948794328470819E-2</v>
          </cell>
          <cell r="L168">
            <v>0.13864746093750002</v>
          </cell>
          <cell r="M168">
            <v>0.12796676247553812</v>
          </cell>
          <cell r="N168">
            <v>0.1172962497981304</v>
          </cell>
          <cell r="O168">
            <v>0.10953002516836462</v>
          </cell>
          <cell r="P168">
            <v>0.10223159972172671</v>
          </cell>
          <cell r="Q168">
            <v>9.5134804769708523E-2</v>
          </cell>
          <cell r="R168">
            <v>8.8234146394932392E-2</v>
          </cell>
          <cell r="S168">
            <v>8.1524278729235317E-2</v>
          </cell>
          <cell r="T168">
            <v>7.5000000000000011E-2</v>
          </cell>
          <cell r="U168">
            <v>7.5000000000000025E-2</v>
          </cell>
          <cell r="V168">
            <v>7.4999999999999983E-2</v>
          </cell>
          <cell r="W168">
            <v>7.5000000000000011E-2</v>
          </cell>
          <cell r="X168">
            <v>7.4999999999999997E-2</v>
          </cell>
          <cell r="Y168">
            <v>7.4999999999999997E-2</v>
          </cell>
          <cell r="Z168">
            <v>7.4999999999999983E-2</v>
          </cell>
          <cell r="AA168">
            <v>7.4999999999999969E-2</v>
          </cell>
          <cell r="AB168">
            <v>7.4999999999999983E-2</v>
          </cell>
          <cell r="AC168">
            <v>7.4999999999999997E-2</v>
          </cell>
          <cell r="AD168">
            <v>7.4999999999999969E-2</v>
          </cell>
          <cell r="AE168">
            <v>7.4999999999999997E-2</v>
          </cell>
          <cell r="AF168">
            <v>7.4999999999999969E-2</v>
          </cell>
          <cell r="AG168">
            <v>7.4999999999999997E-2</v>
          </cell>
          <cell r="AH168">
            <v>7.5000000000000011E-2</v>
          </cell>
          <cell r="AI168">
            <v>7.5000000000000025E-2</v>
          </cell>
          <cell r="AJ168">
            <v>7.4999999999999983E-2</v>
          </cell>
          <cell r="AK168">
            <v>7.5000000000000011E-2</v>
          </cell>
          <cell r="AL168">
            <v>7.4999999999999997E-2</v>
          </cell>
          <cell r="AM168">
            <v>7.4999999999999983E-2</v>
          </cell>
          <cell r="AN168">
            <v>7.5000000000000011E-2</v>
          </cell>
          <cell r="AO168">
            <v>7.5000000000000011E-2</v>
          </cell>
          <cell r="AP168">
            <v>7.5000000000000011E-2</v>
          </cell>
          <cell r="AQ168">
            <v>7.4999999999999969E-2</v>
          </cell>
          <cell r="AR168">
            <v>7.4999999999999983E-2</v>
          </cell>
          <cell r="AS168">
            <v>7.5000000000000025E-2</v>
          </cell>
          <cell r="AT168">
            <v>7.4999999999999997E-2</v>
          </cell>
          <cell r="AU168">
            <v>7.4999999999999997E-2</v>
          </cell>
          <cell r="AV168">
            <v>7.5000000000000025E-2</v>
          </cell>
          <cell r="AW168">
            <v>7.5000000000000011E-2</v>
          </cell>
          <cell r="AX168">
            <v>7.4999999999999983E-2</v>
          </cell>
          <cell r="AY168">
            <v>7.4999999999999997E-2</v>
          </cell>
          <cell r="AZ168">
            <v>7.4999999999999969E-2</v>
          </cell>
          <cell r="BA168">
            <v>7.4999999999999997E-2</v>
          </cell>
          <cell r="BB168">
            <v>7.4999999999999997E-2</v>
          </cell>
          <cell r="BC168">
            <v>7.4999999999999983E-2</v>
          </cell>
          <cell r="BD168">
            <v>7.4999999999999997E-2</v>
          </cell>
          <cell r="BE168">
            <v>7.4999999999999997E-2</v>
          </cell>
          <cell r="BF168">
            <v>7.5000000000000011E-2</v>
          </cell>
        </row>
        <row r="169">
          <cell r="B169" t="str">
            <v>P41</v>
          </cell>
          <cell r="C169">
            <v>0</v>
          </cell>
          <cell r="D169">
            <v>0</v>
          </cell>
          <cell r="E169" t="str">
            <v>Other</v>
          </cell>
          <cell r="F169">
            <v>0</v>
          </cell>
          <cell r="G169">
            <v>0.15</v>
          </cell>
          <cell r="K169">
            <v>9.0948794328470819E-2</v>
          </cell>
          <cell r="L169">
            <v>0.13864746093750002</v>
          </cell>
          <cell r="M169">
            <v>0.12796676247553812</v>
          </cell>
          <cell r="N169">
            <v>0.1172962497981304</v>
          </cell>
          <cell r="O169">
            <v>0.10953002516836462</v>
          </cell>
          <cell r="P169">
            <v>0.10223159972172671</v>
          </cell>
          <cell r="Q169">
            <v>9.5134804769708523E-2</v>
          </cell>
          <cell r="R169">
            <v>8.8234146394932392E-2</v>
          </cell>
          <cell r="S169">
            <v>8.1524278729235317E-2</v>
          </cell>
          <cell r="T169">
            <v>7.5000000000000011E-2</v>
          </cell>
          <cell r="U169">
            <v>7.5000000000000025E-2</v>
          </cell>
          <cell r="V169">
            <v>7.4999999999999983E-2</v>
          </cell>
          <cell r="W169">
            <v>7.5000000000000011E-2</v>
          </cell>
          <cell r="X169">
            <v>7.4999999999999997E-2</v>
          </cell>
          <cell r="Y169">
            <v>7.4999999999999997E-2</v>
          </cell>
          <cell r="Z169">
            <v>7.4999999999999983E-2</v>
          </cell>
          <cell r="AA169">
            <v>7.4999999999999969E-2</v>
          </cell>
          <cell r="AB169">
            <v>7.4999999999999983E-2</v>
          </cell>
          <cell r="AC169">
            <v>7.4999999999999997E-2</v>
          </cell>
          <cell r="AD169">
            <v>7.4999999999999969E-2</v>
          </cell>
          <cell r="AE169">
            <v>7.4999999999999997E-2</v>
          </cell>
          <cell r="AF169">
            <v>7.4999999999999969E-2</v>
          </cell>
          <cell r="AG169">
            <v>7.4999999999999997E-2</v>
          </cell>
          <cell r="AH169">
            <v>7.5000000000000011E-2</v>
          </cell>
          <cell r="AI169">
            <v>7.5000000000000025E-2</v>
          </cell>
          <cell r="AJ169">
            <v>7.4999999999999983E-2</v>
          </cell>
          <cell r="AK169">
            <v>7.5000000000000011E-2</v>
          </cell>
          <cell r="AL169">
            <v>7.4999999999999997E-2</v>
          </cell>
          <cell r="AM169">
            <v>7.4999999999999983E-2</v>
          </cell>
          <cell r="AN169">
            <v>7.5000000000000011E-2</v>
          </cell>
          <cell r="AO169">
            <v>7.5000000000000011E-2</v>
          </cell>
          <cell r="AP169">
            <v>7.5000000000000011E-2</v>
          </cell>
          <cell r="AQ169">
            <v>7.4999999999999969E-2</v>
          </cell>
          <cell r="AR169">
            <v>7.4999999999999983E-2</v>
          </cell>
          <cell r="AS169">
            <v>7.5000000000000025E-2</v>
          </cell>
          <cell r="AT169">
            <v>7.4999999999999997E-2</v>
          </cell>
          <cell r="AU169">
            <v>7.4999999999999997E-2</v>
          </cell>
          <cell r="AV169">
            <v>7.5000000000000025E-2</v>
          </cell>
          <cell r="AW169">
            <v>7.5000000000000011E-2</v>
          </cell>
          <cell r="AX169">
            <v>7.4999999999999983E-2</v>
          </cell>
          <cell r="AY169">
            <v>7.4999999999999997E-2</v>
          </cell>
          <cell r="AZ169">
            <v>7.4999999999999969E-2</v>
          </cell>
          <cell r="BA169">
            <v>7.4999999999999997E-2</v>
          </cell>
          <cell r="BB169">
            <v>7.4999999999999997E-2</v>
          </cell>
          <cell r="BC169">
            <v>7.4999999999999983E-2</v>
          </cell>
          <cell r="BD169">
            <v>7.4999999999999997E-2</v>
          </cell>
          <cell r="BE169">
            <v>7.4999999999999997E-2</v>
          </cell>
          <cell r="BF169">
            <v>7.5000000000000011E-2</v>
          </cell>
        </row>
        <row r="170">
          <cell r="B170" t="str">
            <v>P42</v>
          </cell>
          <cell r="C170">
            <v>0</v>
          </cell>
          <cell r="D170">
            <v>0</v>
          </cell>
          <cell r="E170" t="str">
            <v>Other</v>
          </cell>
          <cell r="F170">
            <v>0</v>
          </cell>
          <cell r="G170">
            <v>0.15</v>
          </cell>
          <cell r="K170">
            <v>9.0948794328470819E-2</v>
          </cell>
          <cell r="L170">
            <v>0.13864746093750002</v>
          </cell>
          <cell r="M170">
            <v>0.12796676247553812</v>
          </cell>
          <cell r="N170">
            <v>0.1172962497981304</v>
          </cell>
          <cell r="O170">
            <v>0.10953002516836462</v>
          </cell>
          <cell r="P170">
            <v>0.10223159972172671</v>
          </cell>
          <cell r="Q170">
            <v>9.5134804769708523E-2</v>
          </cell>
          <cell r="R170">
            <v>8.8234146394932392E-2</v>
          </cell>
          <cell r="S170">
            <v>8.1524278729235317E-2</v>
          </cell>
          <cell r="T170">
            <v>7.5000000000000011E-2</v>
          </cell>
          <cell r="U170">
            <v>7.5000000000000025E-2</v>
          </cell>
          <cell r="V170">
            <v>7.4999999999999983E-2</v>
          </cell>
          <cell r="W170">
            <v>7.5000000000000011E-2</v>
          </cell>
          <cell r="X170">
            <v>7.4999999999999997E-2</v>
          </cell>
          <cell r="Y170">
            <v>7.4999999999999997E-2</v>
          </cell>
          <cell r="Z170">
            <v>7.4999999999999983E-2</v>
          </cell>
          <cell r="AA170">
            <v>7.4999999999999969E-2</v>
          </cell>
          <cell r="AB170">
            <v>7.4999999999999983E-2</v>
          </cell>
          <cell r="AC170">
            <v>7.4999999999999997E-2</v>
          </cell>
          <cell r="AD170">
            <v>7.4999999999999969E-2</v>
          </cell>
          <cell r="AE170">
            <v>7.4999999999999997E-2</v>
          </cell>
          <cell r="AF170">
            <v>7.4999999999999969E-2</v>
          </cell>
          <cell r="AG170">
            <v>7.4999999999999997E-2</v>
          </cell>
          <cell r="AH170">
            <v>7.5000000000000011E-2</v>
          </cell>
          <cell r="AI170">
            <v>7.5000000000000025E-2</v>
          </cell>
          <cell r="AJ170">
            <v>7.4999999999999983E-2</v>
          </cell>
          <cell r="AK170">
            <v>7.5000000000000011E-2</v>
          </cell>
          <cell r="AL170">
            <v>7.4999999999999997E-2</v>
          </cell>
          <cell r="AM170">
            <v>7.4999999999999983E-2</v>
          </cell>
          <cell r="AN170">
            <v>7.5000000000000011E-2</v>
          </cell>
          <cell r="AO170">
            <v>7.5000000000000011E-2</v>
          </cell>
          <cell r="AP170">
            <v>7.5000000000000011E-2</v>
          </cell>
          <cell r="AQ170">
            <v>7.4999999999999969E-2</v>
          </cell>
          <cell r="AR170">
            <v>7.4999999999999983E-2</v>
          </cell>
          <cell r="AS170">
            <v>7.5000000000000025E-2</v>
          </cell>
          <cell r="AT170">
            <v>7.4999999999999997E-2</v>
          </cell>
          <cell r="AU170">
            <v>7.4999999999999997E-2</v>
          </cell>
          <cell r="AV170">
            <v>7.5000000000000025E-2</v>
          </cell>
          <cell r="AW170">
            <v>7.5000000000000011E-2</v>
          </cell>
          <cell r="AX170">
            <v>7.4999999999999983E-2</v>
          </cell>
          <cell r="AY170">
            <v>7.4999999999999997E-2</v>
          </cell>
          <cell r="AZ170">
            <v>7.4999999999999969E-2</v>
          </cell>
          <cell r="BA170">
            <v>7.4999999999999997E-2</v>
          </cell>
          <cell r="BB170">
            <v>7.4999999999999997E-2</v>
          </cell>
          <cell r="BC170">
            <v>7.4999999999999983E-2</v>
          </cell>
          <cell r="BD170">
            <v>7.4999999999999997E-2</v>
          </cell>
          <cell r="BE170">
            <v>7.4999999999999997E-2</v>
          </cell>
          <cell r="BF170">
            <v>7.5000000000000011E-2</v>
          </cell>
        </row>
        <row r="171">
          <cell r="B171" t="str">
            <v>P43</v>
          </cell>
          <cell r="C171">
            <v>0</v>
          </cell>
          <cell r="D171">
            <v>0</v>
          </cell>
          <cell r="E171" t="str">
            <v>Other</v>
          </cell>
          <cell r="F171">
            <v>0</v>
          </cell>
          <cell r="G171">
            <v>0.15</v>
          </cell>
          <cell r="K171">
            <v>9.0948794328470819E-2</v>
          </cell>
          <cell r="L171">
            <v>0.13864746093750002</v>
          </cell>
          <cell r="M171">
            <v>0.12796676247553812</v>
          </cell>
          <cell r="N171">
            <v>0.1172962497981304</v>
          </cell>
          <cell r="O171">
            <v>0.10953002516836462</v>
          </cell>
          <cell r="P171">
            <v>0.10223159972172671</v>
          </cell>
          <cell r="Q171">
            <v>9.5134804769708523E-2</v>
          </cell>
          <cell r="R171">
            <v>8.8234146394932392E-2</v>
          </cell>
          <cell r="S171">
            <v>8.1524278729235317E-2</v>
          </cell>
          <cell r="T171">
            <v>7.5000000000000011E-2</v>
          </cell>
          <cell r="U171">
            <v>7.5000000000000025E-2</v>
          </cell>
          <cell r="V171">
            <v>7.4999999999999983E-2</v>
          </cell>
          <cell r="W171">
            <v>7.5000000000000011E-2</v>
          </cell>
          <cell r="X171">
            <v>7.4999999999999997E-2</v>
          </cell>
          <cell r="Y171">
            <v>7.4999999999999997E-2</v>
          </cell>
          <cell r="Z171">
            <v>7.4999999999999983E-2</v>
          </cell>
          <cell r="AA171">
            <v>7.4999999999999969E-2</v>
          </cell>
          <cell r="AB171">
            <v>7.4999999999999983E-2</v>
          </cell>
          <cell r="AC171">
            <v>7.4999999999999997E-2</v>
          </cell>
          <cell r="AD171">
            <v>7.4999999999999969E-2</v>
          </cell>
          <cell r="AE171">
            <v>7.4999999999999997E-2</v>
          </cell>
          <cell r="AF171">
            <v>7.4999999999999969E-2</v>
          </cell>
          <cell r="AG171">
            <v>7.4999999999999997E-2</v>
          </cell>
          <cell r="AH171">
            <v>7.5000000000000011E-2</v>
          </cell>
          <cell r="AI171">
            <v>7.5000000000000025E-2</v>
          </cell>
          <cell r="AJ171">
            <v>7.4999999999999983E-2</v>
          </cell>
          <cell r="AK171">
            <v>7.5000000000000011E-2</v>
          </cell>
          <cell r="AL171">
            <v>7.4999999999999997E-2</v>
          </cell>
          <cell r="AM171">
            <v>7.4999999999999983E-2</v>
          </cell>
          <cell r="AN171">
            <v>7.5000000000000011E-2</v>
          </cell>
          <cell r="AO171">
            <v>7.5000000000000011E-2</v>
          </cell>
          <cell r="AP171">
            <v>7.5000000000000011E-2</v>
          </cell>
          <cell r="AQ171">
            <v>7.4999999999999969E-2</v>
          </cell>
          <cell r="AR171">
            <v>7.4999999999999983E-2</v>
          </cell>
          <cell r="AS171">
            <v>7.5000000000000025E-2</v>
          </cell>
          <cell r="AT171">
            <v>7.4999999999999997E-2</v>
          </cell>
          <cell r="AU171">
            <v>7.4999999999999997E-2</v>
          </cell>
          <cell r="AV171">
            <v>7.5000000000000025E-2</v>
          </cell>
          <cell r="AW171">
            <v>7.5000000000000011E-2</v>
          </cell>
          <cell r="AX171">
            <v>7.4999999999999983E-2</v>
          </cell>
          <cell r="AY171">
            <v>7.4999999999999997E-2</v>
          </cell>
          <cell r="AZ171">
            <v>7.4999999999999969E-2</v>
          </cell>
          <cell r="BA171">
            <v>7.4999999999999997E-2</v>
          </cell>
          <cell r="BB171">
            <v>7.4999999999999997E-2</v>
          </cell>
          <cell r="BC171">
            <v>7.4999999999999983E-2</v>
          </cell>
          <cell r="BD171">
            <v>7.4999999999999997E-2</v>
          </cell>
          <cell r="BE171">
            <v>7.4999999999999997E-2</v>
          </cell>
          <cell r="BF171">
            <v>7.5000000000000011E-2</v>
          </cell>
        </row>
        <row r="172">
          <cell r="B172" t="str">
            <v>P44</v>
          </cell>
          <cell r="C172">
            <v>0</v>
          </cell>
          <cell r="D172">
            <v>0</v>
          </cell>
          <cell r="E172" t="str">
            <v>Other</v>
          </cell>
          <cell r="F172">
            <v>0</v>
          </cell>
          <cell r="G172">
            <v>0.15</v>
          </cell>
          <cell r="K172">
            <v>9.0948794328470819E-2</v>
          </cell>
          <cell r="L172">
            <v>0.13864746093750002</v>
          </cell>
          <cell r="M172">
            <v>0.12796676247553812</v>
          </cell>
          <cell r="N172">
            <v>0.1172962497981304</v>
          </cell>
          <cell r="O172">
            <v>0.10953002516836462</v>
          </cell>
          <cell r="P172">
            <v>0.10223159972172671</v>
          </cell>
          <cell r="Q172">
            <v>9.5134804769708523E-2</v>
          </cell>
          <cell r="R172">
            <v>8.8234146394932392E-2</v>
          </cell>
          <cell r="S172">
            <v>8.1524278729235317E-2</v>
          </cell>
          <cell r="T172">
            <v>7.5000000000000011E-2</v>
          </cell>
          <cell r="U172">
            <v>7.5000000000000025E-2</v>
          </cell>
          <cell r="V172">
            <v>7.4999999999999983E-2</v>
          </cell>
          <cell r="W172">
            <v>7.5000000000000011E-2</v>
          </cell>
          <cell r="X172">
            <v>7.4999999999999997E-2</v>
          </cell>
          <cell r="Y172">
            <v>7.4999999999999997E-2</v>
          </cell>
          <cell r="Z172">
            <v>7.4999999999999983E-2</v>
          </cell>
          <cell r="AA172">
            <v>7.4999999999999969E-2</v>
          </cell>
          <cell r="AB172">
            <v>7.4999999999999983E-2</v>
          </cell>
          <cell r="AC172">
            <v>7.4999999999999997E-2</v>
          </cell>
          <cell r="AD172">
            <v>7.4999999999999969E-2</v>
          </cell>
          <cell r="AE172">
            <v>7.4999999999999997E-2</v>
          </cell>
          <cell r="AF172">
            <v>7.4999999999999969E-2</v>
          </cell>
          <cell r="AG172">
            <v>7.4999999999999997E-2</v>
          </cell>
          <cell r="AH172">
            <v>7.5000000000000011E-2</v>
          </cell>
          <cell r="AI172">
            <v>7.5000000000000025E-2</v>
          </cell>
          <cell r="AJ172">
            <v>7.4999999999999983E-2</v>
          </cell>
          <cell r="AK172">
            <v>7.5000000000000011E-2</v>
          </cell>
          <cell r="AL172">
            <v>7.4999999999999997E-2</v>
          </cell>
          <cell r="AM172">
            <v>7.4999999999999983E-2</v>
          </cell>
          <cell r="AN172">
            <v>7.5000000000000011E-2</v>
          </cell>
          <cell r="AO172">
            <v>7.5000000000000011E-2</v>
          </cell>
          <cell r="AP172">
            <v>7.5000000000000011E-2</v>
          </cell>
          <cell r="AQ172">
            <v>7.4999999999999969E-2</v>
          </cell>
          <cell r="AR172">
            <v>7.4999999999999983E-2</v>
          </cell>
          <cell r="AS172">
            <v>7.5000000000000025E-2</v>
          </cell>
          <cell r="AT172">
            <v>7.4999999999999997E-2</v>
          </cell>
          <cell r="AU172">
            <v>7.4999999999999997E-2</v>
          </cell>
          <cell r="AV172">
            <v>7.5000000000000025E-2</v>
          </cell>
          <cell r="AW172">
            <v>7.5000000000000011E-2</v>
          </cell>
          <cell r="AX172">
            <v>7.4999999999999983E-2</v>
          </cell>
          <cell r="AY172">
            <v>7.4999999999999997E-2</v>
          </cell>
          <cell r="AZ172">
            <v>7.4999999999999969E-2</v>
          </cell>
          <cell r="BA172">
            <v>7.4999999999999997E-2</v>
          </cell>
          <cell r="BB172">
            <v>7.4999999999999997E-2</v>
          </cell>
          <cell r="BC172">
            <v>7.4999999999999983E-2</v>
          </cell>
          <cell r="BD172">
            <v>7.4999999999999997E-2</v>
          </cell>
          <cell r="BE172">
            <v>7.4999999999999997E-2</v>
          </cell>
          <cell r="BF172">
            <v>7.5000000000000011E-2</v>
          </cell>
        </row>
        <row r="173">
          <cell r="B173" t="str">
            <v>P45</v>
          </cell>
          <cell r="C173">
            <v>0</v>
          </cell>
          <cell r="D173">
            <v>0</v>
          </cell>
          <cell r="E173" t="str">
            <v>Other</v>
          </cell>
          <cell r="F173">
            <v>0</v>
          </cell>
          <cell r="G173">
            <v>0.15</v>
          </cell>
          <cell r="K173">
            <v>9.0948794328470819E-2</v>
          </cell>
          <cell r="L173">
            <v>0.13864746093750002</v>
          </cell>
          <cell r="M173">
            <v>0.12796676247553812</v>
          </cell>
          <cell r="N173">
            <v>0.1172962497981304</v>
          </cell>
          <cell r="O173">
            <v>0.10953002516836462</v>
          </cell>
          <cell r="P173">
            <v>0.10223159972172671</v>
          </cell>
          <cell r="Q173">
            <v>9.5134804769708523E-2</v>
          </cell>
          <cell r="R173">
            <v>8.8234146394932392E-2</v>
          </cell>
          <cell r="S173">
            <v>8.1524278729235317E-2</v>
          </cell>
          <cell r="T173">
            <v>7.5000000000000011E-2</v>
          </cell>
          <cell r="U173">
            <v>7.5000000000000025E-2</v>
          </cell>
          <cell r="V173">
            <v>7.4999999999999983E-2</v>
          </cell>
          <cell r="W173">
            <v>7.5000000000000011E-2</v>
          </cell>
          <cell r="X173">
            <v>7.4999999999999997E-2</v>
          </cell>
          <cell r="Y173">
            <v>7.4999999999999997E-2</v>
          </cell>
          <cell r="Z173">
            <v>7.4999999999999983E-2</v>
          </cell>
          <cell r="AA173">
            <v>7.4999999999999969E-2</v>
          </cell>
          <cell r="AB173">
            <v>7.4999999999999983E-2</v>
          </cell>
          <cell r="AC173">
            <v>7.4999999999999997E-2</v>
          </cell>
          <cell r="AD173">
            <v>7.4999999999999969E-2</v>
          </cell>
          <cell r="AE173">
            <v>7.4999999999999997E-2</v>
          </cell>
          <cell r="AF173">
            <v>7.4999999999999969E-2</v>
          </cell>
          <cell r="AG173">
            <v>7.4999999999999997E-2</v>
          </cell>
          <cell r="AH173">
            <v>7.5000000000000011E-2</v>
          </cell>
          <cell r="AI173">
            <v>7.5000000000000025E-2</v>
          </cell>
          <cell r="AJ173">
            <v>7.4999999999999983E-2</v>
          </cell>
          <cell r="AK173">
            <v>7.5000000000000011E-2</v>
          </cell>
          <cell r="AL173">
            <v>7.4999999999999997E-2</v>
          </cell>
          <cell r="AM173">
            <v>7.4999999999999983E-2</v>
          </cell>
          <cell r="AN173">
            <v>7.5000000000000011E-2</v>
          </cell>
          <cell r="AO173">
            <v>7.5000000000000011E-2</v>
          </cell>
          <cell r="AP173">
            <v>7.5000000000000011E-2</v>
          </cell>
          <cell r="AQ173">
            <v>7.4999999999999969E-2</v>
          </cell>
          <cell r="AR173">
            <v>7.4999999999999983E-2</v>
          </cell>
          <cell r="AS173">
            <v>7.5000000000000025E-2</v>
          </cell>
          <cell r="AT173">
            <v>7.4999999999999997E-2</v>
          </cell>
          <cell r="AU173">
            <v>7.4999999999999997E-2</v>
          </cell>
          <cell r="AV173">
            <v>7.5000000000000025E-2</v>
          </cell>
          <cell r="AW173">
            <v>7.5000000000000011E-2</v>
          </cell>
          <cell r="AX173">
            <v>7.4999999999999983E-2</v>
          </cell>
          <cell r="AY173">
            <v>7.4999999999999997E-2</v>
          </cell>
          <cell r="AZ173">
            <v>7.4999999999999969E-2</v>
          </cell>
          <cell r="BA173">
            <v>7.4999999999999997E-2</v>
          </cell>
          <cell r="BB173">
            <v>7.4999999999999997E-2</v>
          </cell>
          <cell r="BC173">
            <v>7.4999999999999983E-2</v>
          </cell>
          <cell r="BD173">
            <v>7.4999999999999997E-2</v>
          </cell>
          <cell r="BE173">
            <v>7.4999999999999997E-2</v>
          </cell>
          <cell r="BF173">
            <v>7.5000000000000011E-2</v>
          </cell>
        </row>
        <row r="174">
          <cell r="B174" t="str">
            <v>P46</v>
          </cell>
          <cell r="C174">
            <v>0</v>
          </cell>
          <cell r="D174">
            <v>0</v>
          </cell>
          <cell r="E174" t="str">
            <v>Other</v>
          </cell>
          <cell r="F174">
            <v>0</v>
          </cell>
          <cell r="G174">
            <v>0.15</v>
          </cell>
          <cell r="K174">
            <v>9.0948794328470819E-2</v>
          </cell>
          <cell r="L174">
            <v>0.13864746093750002</v>
          </cell>
          <cell r="M174">
            <v>0.12796676247553812</v>
          </cell>
          <cell r="N174">
            <v>0.1172962497981304</v>
          </cell>
          <cell r="O174">
            <v>0.10953002516836462</v>
          </cell>
          <cell r="P174">
            <v>0.10223159972172671</v>
          </cell>
          <cell r="Q174">
            <v>9.5134804769708523E-2</v>
          </cell>
          <cell r="R174">
            <v>8.8234146394932392E-2</v>
          </cell>
          <cell r="S174">
            <v>8.1524278729235317E-2</v>
          </cell>
          <cell r="T174">
            <v>7.5000000000000011E-2</v>
          </cell>
          <cell r="U174">
            <v>7.5000000000000025E-2</v>
          </cell>
          <cell r="V174">
            <v>7.4999999999999983E-2</v>
          </cell>
          <cell r="W174">
            <v>7.5000000000000011E-2</v>
          </cell>
          <cell r="X174">
            <v>7.4999999999999997E-2</v>
          </cell>
          <cell r="Y174">
            <v>7.4999999999999997E-2</v>
          </cell>
          <cell r="Z174">
            <v>7.4999999999999983E-2</v>
          </cell>
          <cell r="AA174">
            <v>7.4999999999999969E-2</v>
          </cell>
          <cell r="AB174">
            <v>7.4999999999999983E-2</v>
          </cell>
          <cell r="AC174">
            <v>7.4999999999999997E-2</v>
          </cell>
          <cell r="AD174">
            <v>7.4999999999999969E-2</v>
          </cell>
          <cell r="AE174">
            <v>7.4999999999999997E-2</v>
          </cell>
          <cell r="AF174">
            <v>7.4999999999999969E-2</v>
          </cell>
          <cell r="AG174">
            <v>7.4999999999999997E-2</v>
          </cell>
          <cell r="AH174">
            <v>7.5000000000000011E-2</v>
          </cell>
          <cell r="AI174">
            <v>7.5000000000000025E-2</v>
          </cell>
          <cell r="AJ174">
            <v>7.4999999999999983E-2</v>
          </cell>
          <cell r="AK174">
            <v>7.5000000000000011E-2</v>
          </cell>
          <cell r="AL174">
            <v>7.4999999999999997E-2</v>
          </cell>
          <cell r="AM174">
            <v>7.4999999999999983E-2</v>
          </cell>
          <cell r="AN174">
            <v>7.5000000000000011E-2</v>
          </cell>
          <cell r="AO174">
            <v>7.5000000000000011E-2</v>
          </cell>
          <cell r="AP174">
            <v>7.5000000000000011E-2</v>
          </cell>
          <cell r="AQ174">
            <v>7.4999999999999969E-2</v>
          </cell>
          <cell r="AR174">
            <v>7.4999999999999983E-2</v>
          </cell>
          <cell r="AS174">
            <v>7.5000000000000025E-2</v>
          </cell>
          <cell r="AT174">
            <v>7.4999999999999997E-2</v>
          </cell>
          <cell r="AU174">
            <v>7.4999999999999997E-2</v>
          </cell>
          <cell r="AV174">
            <v>7.5000000000000025E-2</v>
          </cell>
          <cell r="AW174">
            <v>7.5000000000000011E-2</v>
          </cell>
          <cell r="AX174">
            <v>7.4999999999999983E-2</v>
          </cell>
          <cell r="AY174">
            <v>7.4999999999999997E-2</v>
          </cell>
          <cell r="AZ174">
            <v>7.4999999999999969E-2</v>
          </cell>
          <cell r="BA174">
            <v>7.4999999999999997E-2</v>
          </cell>
          <cell r="BB174">
            <v>7.4999999999999997E-2</v>
          </cell>
          <cell r="BC174">
            <v>7.4999999999999983E-2</v>
          </cell>
          <cell r="BD174">
            <v>7.4999999999999997E-2</v>
          </cell>
          <cell r="BE174">
            <v>7.4999999999999997E-2</v>
          </cell>
          <cell r="BF174">
            <v>7.5000000000000011E-2</v>
          </cell>
        </row>
        <row r="175">
          <cell r="B175" t="str">
            <v>P47</v>
          </cell>
          <cell r="C175">
            <v>0</v>
          </cell>
          <cell r="D175">
            <v>0</v>
          </cell>
          <cell r="E175" t="str">
            <v>Other</v>
          </cell>
          <cell r="F175">
            <v>0</v>
          </cell>
          <cell r="G175">
            <v>0.15</v>
          </cell>
          <cell r="K175">
            <v>9.0948794328470819E-2</v>
          </cell>
          <cell r="L175">
            <v>0.13864746093750002</v>
          </cell>
          <cell r="M175">
            <v>0.12796676247553812</v>
          </cell>
          <cell r="N175">
            <v>0.1172962497981304</v>
          </cell>
          <cell r="O175">
            <v>0.10953002516836462</v>
          </cell>
          <cell r="P175">
            <v>0.10223159972172671</v>
          </cell>
          <cell r="Q175">
            <v>9.5134804769708523E-2</v>
          </cell>
          <cell r="R175">
            <v>8.8234146394932392E-2</v>
          </cell>
          <cell r="S175">
            <v>8.1524278729235317E-2</v>
          </cell>
          <cell r="T175">
            <v>7.5000000000000011E-2</v>
          </cell>
          <cell r="U175">
            <v>7.5000000000000025E-2</v>
          </cell>
          <cell r="V175">
            <v>7.4999999999999983E-2</v>
          </cell>
          <cell r="W175">
            <v>7.5000000000000011E-2</v>
          </cell>
          <cell r="X175">
            <v>7.4999999999999997E-2</v>
          </cell>
          <cell r="Y175">
            <v>7.4999999999999997E-2</v>
          </cell>
          <cell r="Z175">
            <v>7.4999999999999983E-2</v>
          </cell>
          <cell r="AA175">
            <v>7.4999999999999969E-2</v>
          </cell>
          <cell r="AB175">
            <v>7.4999999999999983E-2</v>
          </cell>
          <cell r="AC175">
            <v>7.4999999999999997E-2</v>
          </cell>
          <cell r="AD175">
            <v>7.4999999999999969E-2</v>
          </cell>
          <cell r="AE175">
            <v>7.4999999999999997E-2</v>
          </cell>
          <cell r="AF175">
            <v>7.4999999999999969E-2</v>
          </cell>
          <cell r="AG175">
            <v>7.4999999999999997E-2</v>
          </cell>
          <cell r="AH175">
            <v>7.5000000000000011E-2</v>
          </cell>
          <cell r="AI175">
            <v>7.5000000000000025E-2</v>
          </cell>
          <cell r="AJ175">
            <v>7.4999999999999983E-2</v>
          </cell>
          <cell r="AK175">
            <v>7.5000000000000011E-2</v>
          </cell>
          <cell r="AL175">
            <v>7.4999999999999997E-2</v>
          </cell>
          <cell r="AM175">
            <v>7.4999999999999983E-2</v>
          </cell>
          <cell r="AN175">
            <v>7.5000000000000011E-2</v>
          </cell>
          <cell r="AO175">
            <v>7.5000000000000011E-2</v>
          </cell>
          <cell r="AP175">
            <v>7.5000000000000011E-2</v>
          </cell>
          <cell r="AQ175">
            <v>7.4999999999999969E-2</v>
          </cell>
          <cell r="AR175">
            <v>7.4999999999999983E-2</v>
          </cell>
          <cell r="AS175">
            <v>7.5000000000000025E-2</v>
          </cell>
          <cell r="AT175">
            <v>7.4999999999999997E-2</v>
          </cell>
          <cell r="AU175">
            <v>7.4999999999999997E-2</v>
          </cell>
          <cell r="AV175">
            <v>7.5000000000000025E-2</v>
          </cell>
          <cell r="AW175">
            <v>7.5000000000000011E-2</v>
          </cell>
          <cell r="AX175">
            <v>7.4999999999999983E-2</v>
          </cell>
          <cell r="AY175">
            <v>7.4999999999999997E-2</v>
          </cell>
          <cell r="AZ175">
            <v>7.4999999999999969E-2</v>
          </cell>
          <cell r="BA175">
            <v>7.4999999999999997E-2</v>
          </cell>
          <cell r="BB175">
            <v>7.4999999999999997E-2</v>
          </cell>
          <cell r="BC175">
            <v>7.4999999999999983E-2</v>
          </cell>
          <cell r="BD175">
            <v>7.4999999999999997E-2</v>
          </cell>
          <cell r="BE175">
            <v>7.4999999999999997E-2</v>
          </cell>
          <cell r="BF175">
            <v>7.5000000000000011E-2</v>
          </cell>
        </row>
        <row r="176">
          <cell r="B176" t="str">
            <v>P48</v>
          </cell>
          <cell r="C176">
            <v>0</v>
          </cell>
          <cell r="D176">
            <v>0</v>
          </cell>
          <cell r="E176" t="str">
            <v>Other</v>
          </cell>
          <cell r="F176">
            <v>0</v>
          </cell>
          <cell r="G176">
            <v>0.15</v>
          </cell>
          <cell r="K176">
            <v>9.0948794328470819E-2</v>
          </cell>
          <cell r="L176">
            <v>0.13864746093750002</v>
          </cell>
          <cell r="M176">
            <v>0.12796676247553812</v>
          </cell>
          <cell r="N176">
            <v>0.1172962497981304</v>
          </cell>
          <cell r="O176">
            <v>0.10953002516836462</v>
          </cell>
          <cell r="P176">
            <v>0.10223159972172671</v>
          </cell>
          <cell r="Q176">
            <v>9.5134804769708523E-2</v>
          </cell>
          <cell r="R176">
            <v>8.8234146394932392E-2</v>
          </cell>
          <cell r="S176">
            <v>8.1524278729235317E-2</v>
          </cell>
          <cell r="T176">
            <v>7.5000000000000011E-2</v>
          </cell>
          <cell r="U176">
            <v>7.5000000000000025E-2</v>
          </cell>
          <cell r="V176">
            <v>7.4999999999999983E-2</v>
          </cell>
          <cell r="W176">
            <v>7.5000000000000011E-2</v>
          </cell>
          <cell r="X176">
            <v>7.4999999999999997E-2</v>
          </cell>
          <cell r="Y176">
            <v>7.4999999999999997E-2</v>
          </cell>
          <cell r="Z176">
            <v>7.4999999999999983E-2</v>
          </cell>
          <cell r="AA176">
            <v>7.4999999999999969E-2</v>
          </cell>
          <cell r="AB176">
            <v>7.4999999999999983E-2</v>
          </cell>
          <cell r="AC176">
            <v>7.4999999999999997E-2</v>
          </cell>
          <cell r="AD176">
            <v>7.4999999999999969E-2</v>
          </cell>
          <cell r="AE176">
            <v>7.4999999999999997E-2</v>
          </cell>
          <cell r="AF176">
            <v>7.4999999999999969E-2</v>
          </cell>
          <cell r="AG176">
            <v>7.4999999999999997E-2</v>
          </cell>
          <cell r="AH176">
            <v>7.5000000000000011E-2</v>
          </cell>
          <cell r="AI176">
            <v>7.5000000000000025E-2</v>
          </cell>
          <cell r="AJ176">
            <v>7.4999999999999983E-2</v>
          </cell>
          <cell r="AK176">
            <v>7.5000000000000011E-2</v>
          </cell>
          <cell r="AL176">
            <v>7.4999999999999997E-2</v>
          </cell>
          <cell r="AM176">
            <v>7.4999999999999983E-2</v>
          </cell>
          <cell r="AN176">
            <v>7.5000000000000011E-2</v>
          </cell>
          <cell r="AO176">
            <v>7.5000000000000011E-2</v>
          </cell>
          <cell r="AP176">
            <v>7.5000000000000011E-2</v>
          </cell>
          <cell r="AQ176">
            <v>7.4999999999999969E-2</v>
          </cell>
          <cell r="AR176">
            <v>7.4999999999999983E-2</v>
          </cell>
          <cell r="AS176">
            <v>7.5000000000000025E-2</v>
          </cell>
          <cell r="AT176">
            <v>7.4999999999999997E-2</v>
          </cell>
          <cell r="AU176">
            <v>7.4999999999999997E-2</v>
          </cell>
          <cell r="AV176">
            <v>7.5000000000000025E-2</v>
          </cell>
          <cell r="AW176">
            <v>7.5000000000000011E-2</v>
          </cell>
          <cell r="AX176">
            <v>7.4999999999999983E-2</v>
          </cell>
          <cell r="AY176">
            <v>7.4999999999999997E-2</v>
          </cell>
          <cell r="AZ176">
            <v>7.4999999999999969E-2</v>
          </cell>
          <cell r="BA176">
            <v>7.4999999999999997E-2</v>
          </cell>
          <cell r="BB176">
            <v>7.4999999999999997E-2</v>
          </cell>
          <cell r="BC176">
            <v>7.4999999999999983E-2</v>
          </cell>
          <cell r="BD176">
            <v>7.4999999999999997E-2</v>
          </cell>
          <cell r="BE176">
            <v>7.4999999999999997E-2</v>
          </cell>
          <cell r="BF176">
            <v>7.5000000000000011E-2</v>
          </cell>
        </row>
        <row r="177">
          <cell r="B177" t="str">
            <v>P49</v>
          </cell>
          <cell r="C177">
            <v>0</v>
          </cell>
          <cell r="D177">
            <v>0</v>
          </cell>
          <cell r="E177" t="str">
            <v>Other</v>
          </cell>
          <cell r="F177">
            <v>0</v>
          </cell>
          <cell r="G177">
            <v>0.15</v>
          </cell>
          <cell r="K177">
            <v>9.0948794328470819E-2</v>
          </cell>
          <cell r="L177">
            <v>0.13864746093750002</v>
          </cell>
          <cell r="M177">
            <v>0.12796676247553812</v>
          </cell>
          <cell r="N177">
            <v>0.1172962497981304</v>
          </cell>
          <cell r="O177">
            <v>0.10953002516836462</v>
          </cell>
          <cell r="P177">
            <v>0.10223159972172671</v>
          </cell>
          <cell r="Q177">
            <v>9.5134804769708523E-2</v>
          </cell>
          <cell r="R177">
            <v>8.8234146394932392E-2</v>
          </cell>
          <cell r="S177">
            <v>8.1524278729235317E-2</v>
          </cell>
          <cell r="T177">
            <v>7.5000000000000011E-2</v>
          </cell>
          <cell r="U177">
            <v>7.5000000000000025E-2</v>
          </cell>
          <cell r="V177">
            <v>7.4999999999999983E-2</v>
          </cell>
          <cell r="W177">
            <v>7.5000000000000011E-2</v>
          </cell>
          <cell r="X177">
            <v>7.4999999999999997E-2</v>
          </cell>
          <cell r="Y177">
            <v>7.4999999999999997E-2</v>
          </cell>
          <cell r="Z177">
            <v>7.4999999999999983E-2</v>
          </cell>
          <cell r="AA177">
            <v>7.4999999999999969E-2</v>
          </cell>
          <cell r="AB177">
            <v>7.4999999999999983E-2</v>
          </cell>
          <cell r="AC177">
            <v>7.4999999999999997E-2</v>
          </cell>
          <cell r="AD177">
            <v>7.4999999999999969E-2</v>
          </cell>
          <cell r="AE177">
            <v>7.4999999999999997E-2</v>
          </cell>
          <cell r="AF177">
            <v>7.4999999999999969E-2</v>
          </cell>
          <cell r="AG177">
            <v>7.4999999999999997E-2</v>
          </cell>
          <cell r="AH177">
            <v>7.5000000000000011E-2</v>
          </cell>
          <cell r="AI177">
            <v>7.5000000000000025E-2</v>
          </cell>
          <cell r="AJ177">
            <v>7.4999999999999983E-2</v>
          </cell>
          <cell r="AK177">
            <v>7.5000000000000011E-2</v>
          </cell>
          <cell r="AL177">
            <v>7.4999999999999997E-2</v>
          </cell>
          <cell r="AM177">
            <v>7.4999999999999983E-2</v>
          </cell>
          <cell r="AN177">
            <v>7.5000000000000011E-2</v>
          </cell>
          <cell r="AO177">
            <v>7.5000000000000011E-2</v>
          </cell>
          <cell r="AP177">
            <v>7.5000000000000011E-2</v>
          </cell>
          <cell r="AQ177">
            <v>7.4999999999999969E-2</v>
          </cell>
          <cell r="AR177">
            <v>7.4999999999999983E-2</v>
          </cell>
          <cell r="AS177">
            <v>7.5000000000000025E-2</v>
          </cell>
          <cell r="AT177">
            <v>7.4999999999999997E-2</v>
          </cell>
          <cell r="AU177">
            <v>7.4999999999999997E-2</v>
          </cell>
          <cell r="AV177">
            <v>7.5000000000000025E-2</v>
          </cell>
          <cell r="AW177">
            <v>7.5000000000000011E-2</v>
          </cell>
          <cell r="AX177">
            <v>7.4999999999999983E-2</v>
          </cell>
          <cell r="AY177">
            <v>7.4999999999999997E-2</v>
          </cell>
          <cell r="AZ177">
            <v>7.4999999999999969E-2</v>
          </cell>
          <cell r="BA177">
            <v>7.4999999999999997E-2</v>
          </cell>
          <cell r="BB177">
            <v>7.4999999999999997E-2</v>
          </cell>
          <cell r="BC177">
            <v>7.4999999999999983E-2</v>
          </cell>
          <cell r="BD177">
            <v>7.4999999999999997E-2</v>
          </cell>
          <cell r="BE177">
            <v>7.4999999999999997E-2</v>
          </cell>
          <cell r="BF177">
            <v>7.5000000000000011E-2</v>
          </cell>
        </row>
        <row r="178">
          <cell r="B178" t="str">
            <v>P50</v>
          </cell>
          <cell r="C178">
            <v>0</v>
          </cell>
          <cell r="D178">
            <v>0</v>
          </cell>
          <cell r="E178" t="str">
            <v>Other</v>
          </cell>
          <cell r="F178">
            <v>0</v>
          </cell>
          <cell r="G178">
            <v>0.15</v>
          </cell>
          <cell r="K178">
            <v>9.0948794328470819E-2</v>
          </cell>
          <cell r="L178">
            <v>0.13864746093750002</v>
          </cell>
          <cell r="M178">
            <v>0.12796676247553812</v>
          </cell>
          <cell r="N178">
            <v>0.1172962497981304</v>
          </cell>
          <cell r="O178">
            <v>0.10953002516836462</v>
          </cell>
          <cell r="P178">
            <v>0.10223159972172671</v>
          </cell>
          <cell r="Q178">
            <v>9.5134804769708523E-2</v>
          </cell>
          <cell r="R178">
            <v>8.8234146394932392E-2</v>
          </cell>
          <cell r="S178">
            <v>8.1524278729235317E-2</v>
          </cell>
          <cell r="T178">
            <v>7.5000000000000011E-2</v>
          </cell>
          <cell r="U178">
            <v>7.5000000000000025E-2</v>
          </cell>
          <cell r="V178">
            <v>7.4999999999999983E-2</v>
          </cell>
          <cell r="W178">
            <v>7.5000000000000011E-2</v>
          </cell>
          <cell r="X178">
            <v>7.4999999999999997E-2</v>
          </cell>
          <cell r="Y178">
            <v>7.4999999999999997E-2</v>
          </cell>
          <cell r="Z178">
            <v>7.4999999999999983E-2</v>
          </cell>
          <cell r="AA178">
            <v>7.4999999999999969E-2</v>
          </cell>
          <cell r="AB178">
            <v>7.4999999999999983E-2</v>
          </cell>
          <cell r="AC178">
            <v>7.4999999999999997E-2</v>
          </cell>
          <cell r="AD178">
            <v>7.4999999999999969E-2</v>
          </cell>
          <cell r="AE178">
            <v>7.4999999999999997E-2</v>
          </cell>
          <cell r="AF178">
            <v>7.4999999999999969E-2</v>
          </cell>
          <cell r="AG178">
            <v>7.4999999999999997E-2</v>
          </cell>
          <cell r="AH178">
            <v>7.5000000000000011E-2</v>
          </cell>
          <cell r="AI178">
            <v>7.5000000000000025E-2</v>
          </cell>
          <cell r="AJ178">
            <v>7.4999999999999983E-2</v>
          </cell>
          <cell r="AK178">
            <v>7.5000000000000011E-2</v>
          </cell>
          <cell r="AL178">
            <v>7.4999999999999997E-2</v>
          </cell>
          <cell r="AM178">
            <v>7.4999999999999983E-2</v>
          </cell>
          <cell r="AN178">
            <v>7.5000000000000011E-2</v>
          </cell>
          <cell r="AO178">
            <v>7.5000000000000011E-2</v>
          </cell>
          <cell r="AP178">
            <v>7.5000000000000011E-2</v>
          </cell>
          <cell r="AQ178">
            <v>7.4999999999999969E-2</v>
          </cell>
          <cell r="AR178">
            <v>7.4999999999999983E-2</v>
          </cell>
          <cell r="AS178">
            <v>7.5000000000000025E-2</v>
          </cell>
          <cell r="AT178">
            <v>7.4999999999999997E-2</v>
          </cell>
          <cell r="AU178">
            <v>7.4999999999999997E-2</v>
          </cell>
          <cell r="AV178">
            <v>7.5000000000000025E-2</v>
          </cell>
          <cell r="AW178">
            <v>7.5000000000000011E-2</v>
          </cell>
          <cell r="AX178">
            <v>7.4999999999999983E-2</v>
          </cell>
          <cell r="AY178">
            <v>7.4999999999999997E-2</v>
          </cell>
          <cell r="AZ178">
            <v>7.4999999999999969E-2</v>
          </cell>
          <cell r="BA178">
            <v>7.4999999999999997E-2</v>
          </cell>
          <cell r="BB178">
            <v>7.4999999999999997E-2</v>
          </cell>
          <cell r="BC178">
            <v>7.4999999999999983E-2</v>
          </cell>
          <cell r="BD178">
            <v>7.4999999999999997E-2</v>
          </cell>
          <cell r="BE178">
            <v>7.4999999999999997E-2</v>
          </cell>
          <cell r="BF178">
            <v>7.5000000000000011E-2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A99"/>
      <sheetName val="INFDIA"/>
      <sheetName val="leypond"/>
      <sheetName val="LeyEsc"/>
      <sheetName val="graficoleye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DIA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NPV Sensitivities"/>
      <sheetName val="Assumptions"/>
      <sheetName val="DataInput"/>
      <sheetName val="Reserves"/>
      <sheetName val="Production"/>
      <sheetName val="OPEX&amp;Realisation"/>
      <sheetName val="Capex&amp;Deprec"/>
      <sheetName val="Taxes"/>
      <sheetName val="Financials"/>
    </sheetNames>
    <sheetDataSet>
      <sheetData sheetId="0" refreshError="1">
        <row r="13">
          <cell r="A13">
            <v>1</v>
          </cell>
        </row>
      </sheetData>
      <sheetData sheetId="1" refreshError="1">
        <row r="40">
          <cell r="B40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DIA "/>
      <sheetName val="Prog Rev2"/>
      <sheetName val="RESMES Rev2 "/>
      <sheetName val="2DOSEM97"/>
    </sheetNames>
    <sheetDataSet>
      <sheetData sheetId="0">
        <row r="1">
          <cell r="AH1">
            <v>38384</v>
          </cell>
        </row>
        <row r="4">
          <cell r="C4">
            <v>268</v>
          </cell>
          <cell r="D4">
            <v>433</v>
          </cell>
          <cell r="E4">
            <v>344</v>
          </cell>
          <cell r="F4">
            <v>230</v>
          </cell>
          <cell r="I4">
            <v>314</v>
          </cell>
          <cell r="J4">
            <v>280</v>
          </cell>
          <cell r="K4">
            <v>320</v>
          </cell>
          <cell r="L4">
            <v>420</v>
          </cell>
          <cell r="M4">
            <v>378</v>
          </cell>
          <cell r="N4">
            <v>248</v>
          </cell>
          <cell r="P4">
            <v>321</v>
          </cell>
          <cell r="Q4">
            <v>389</v>
          </cell>
          <cell r="R4">
            <v>271</v>
          </cell>
          <cell r="S4">
            <v>445</v>
          </cell>
          <cell r="T4">
            <v>266</v>
          </cell>
          <cell r="U4">
            <v>247</v>
          </cell>
        </row>
        <row r="5">
          <cell r="C5">
            <v>7.8</v>
          </cell>
          <cell r="D5">
            <v>7.8</v>
          </cell>
          <cell r="E5">
            <v>7.8</v>
          </cell>
          <cell r="F5">
            <v>7.5</v>
          </cell>
          <cell r="I5">
            <v>7.8</v>
          </cell>
          <cell r="J5">
            <v>7.5</v>
          </cell>
          <cell r="K5">
            <v>10.5</v>
          </cell>
          <cell r="L5">
            <v>11</v>
          </cell>
          <cell r="M5">
            <v>11.5</v>
          </cell>
          <cell r="N5">
            <v>7.8</v>
          </cell>
          <cell r="P5">
            <v>7.8</v>
          </cell>
          <cell r="Q5">
            <v>9.8000000000000007</v>
          </cell>
          <cell r="R5">
            <v>7.5</v>
          </cell>
          <cell r="S5">
            <v>11</v>
          </cell>
          <cell r="T5">
            <v>7.8</v>
          </cell>
          <cell r="U5">
            <v>7.5</v>
          </cell>
        </row>
        <row r="6">
          <cell r="C6">
            <v>114</v>
          </cell>
          <cell r="D6">
            <v>112</v>
          </cell>
          <cell r="E6">
            <v>139</v>
          </cell>
          <cell r="F6">
            <v>143</v>
          </cell>
          <cell r="G6">
            <v>170</v>
          </cell>
          <cell r="H6">
            <v>175</v>
          </cell>
          <cell r="I6">
            <v>136</v>
          </cell>
          <cell r="J6">
            <v>151</v>
          </cell>
          <cell r="K6">
            <v>152</v>
          </cell>
          <cell r="L6">
            <v>138</v>
          </cell>
          <cell r="M6">
            <v>118</v>
          </cell>
          <cell r="N6">
            <v>128</v>
          </cell>
          <cell r="O6">
            <v>118</v>
          </cell>
          <cell r="P6">
            <v>120</v>
          </cell>
          <cell r="Q6">
            <v>124</v>
          </cell>
          <cell r="R6">
            <v>140</v>
          </cell>
          <cell r="S6">
            <v>114</v>
          </cell>
          <cell r="T6">
            <v>101.69999999999999</v>
          </cell>
          <cell r="U6">
            <v>95.5</v>
          </cell>
          <cell r="V6">
            <v>109.80000000000001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R6">
            <v>20</v>
          </cell>
        </row>
        <row r="7">
          <cell r="C7">
            <v>50</v>
          </cell>
          <cell r="D7">
            <v>50</v>
          </cell>
          <cell r="E7">
            <v>50</v>
          </cell>
          <cell r="F7">
            <v>28</v>
          </cell>
          <cell r="G7">
            <v>28</v>
          </cell>
          <cell r="H7">
            <v>0</v>
          </cell>
          <cell r="I7">
            <v>50</v>
          </cell>
          <cell r="J7">
            <v>50</v>
          </cell>
          <cell r="K7">
            <v>50</v>
          </cell>
          <cell r="L7">
            <v>60</v>
          </cell>
          <cell r="M7">
            <v>60</v>
          </cell>
          <cell r="N7">
            <v>60</v>
          </cell>
          <cell r="O7">
            <v>60</v>
          </cell>
          <cell r="P7">
            <v>60</v>
          </cell>
          <cell r="Q7">
            <v>60</v>
          </cell>
          <cell r="R7">
            <v>70</v>
          </cell>
          <cell r="S7">
            <v>60</v>
          </cell>
          <cell r="T7">
            <v>60</v>
          </cell>
          <cell r="U7">
            <v>60</v>
          </cell>
          <cell r="V7">
            <v>60</v>
          </cell>
        </row>
        <row r="8">
          <cell r="C8">
            <v>14</v>
          </cell>
          <cell r="D8">
            <v>12</v>
          </cell>
          <cell r="E8">
            <v>12</v>
          </cell>
          <cell r="F8">
            <v>9</v>
          </cell>
          <cell r="G8">
            <v>12</v>
          </cell>
          <cell r="H8">
            <v>13</v>
          </cell>
          <cell r="I8">
            <v>12</v>
          </cell>
          <cell r="J8">
            <v>12.5</v>
          </cell>
          <cell r="K8">
            <v>7</v>
          </cell>
          <cell r="L8">
            <v>10</v>
          </cell>
          <cell r="M8">
            <v>8</v>
          </cell>
          <cell r="N8">
            <v>15</v>
          </cell>
          <cell r="O8">
            <v>13</v>
          </cell>
          <cell r="P8">
            <v>7</v>
          </cell>
          <cell r="Q8">
            <v>12</v>
          </cell>
          <cell r="R8">
            <v>11</v>
          </cell>
          <cell r="S8">
            <v>11</v>
          </cell>
          <cell r="T8">
            <v>10</v>
          </cell>
          <cell r="U8">
            <v>10</v>
          </cell>
          <cell r="V8">
            <v>14</v>
          </cell>
        </row>
        <row r="9">
          <cell r="C9">
            <v>61.180000000000007</v>
          </cell>
          <cell r="D9">
            <v>64.77</v>
          </cell>
          <cell r="E9">
            <v>63.636666666666677</v>
          </cell>
          <cell r="F9">
            <v>60.35</v>
          </cell>
          <cell r="G9">
            <v>65.24666666666667</v>
          </cell>
          <cell r="H9">
            <v>65.820000000000007</v>
          </cell>
          <cell r="I9">
            <v>65.09</v>
          </cell>
          <cell r="J9">
            <v>60.5</v>
          </cell>
          <cell r="K9">
            <v>48.699999999999996</v>
          </cell>
          <cell r="L9">
            <v>63.006666666666661</v>
          </cell>
          <cell r="M9">
            <v>64.956666666666663</v>
          </cell>
          <cell r="N9">
            <v>67.61666666666666</v>
          </cell>
          <cell r="O9">
            <v>62.75</v>
          </cell>
          <cell r="P9">
            <v>57.93</v>
          </cell>
          <cell r="Q9">
            <v>67.849999999999994</v>
          </cell>
          <cell r="R9">
            <v>61.99</v>
          </cell>
          <cell r="S9">
            <v>65.709999999999994</v>
          </cell>
          <cell r="T9">
            <v>59.56</v>
          </cell>
          <cell r="U9">
            <v>66.346666666666664</v>
          </cell>
          <cell r="V9">
            <v>66.959999999999994</v>
          </cell>
        </row>
        <row r="10">
          <cell r="C10">
            <v>74</v>
          </cell>
          <cell r="D10">
            <v>77</v>
          </cell>
          <cell r="E10">
            <v>64</v>
          </cell>
          <cell r="F10">
            <v>57</v>
          </cell>
          <cell r="G10">
            <v>78</v>
          </cell>
          <cell r="H10">
            <v>75</v>
          </cell>
          <cell r="I10">
            <v>65</v>
          </cell>
          <cell r="J10">
            <v>53</v>
          </cell>
          <cell r="K10">
            <v>54</v>
          </cell>
          <cell r="L10">
            <v>78</v>
          </cell>
          <cell r="M10">
            <v>73</v>
          </cell>
          <cell r="N10">
            <v>70</v>
          </cell>
          <cell r="O10">
            <v>58</v>
          </cell>
          <cell r="P10">
            <v>72</v>
          </cell>
          <cell r="Q10">
            <v>63</v>
          </cell>
          <cell r="R10">
            <v>70</v>
          </cell>
          <cell r="S10">
            <v>76</v>
          </cell>
          <cell r="T10">
            <v>69</v>
          </cell>
          <cell r="U10">
            <v>78</v>
          </cell>
          <cell r="V10">
            <v>77</v>
          </cell>
        </row>
        <row r="11">
          <cell r="C11">
            <v>0.75666666666666671</v>
          </cell>
          <cell r="D11">
            <v>0.76666666666666661</v>
          </cell>
          <cell r="E11">
            <v>0.74333333333333329</v>
          </cell>
          <cell r="F11">
            <v>0.73999999999999988</v>
          </cell>
          <cell r="G11">
            <v>0.7533333333333333</v>
          </cell>
          <cell r="H11">
            <v>0.75</v>
          </cell>
          <cell r="I11">
            <v>0.7466666666666667</v>
          </cell>
          <cell r="J11">
            <v>0.75</v>
          </cell>
          <cell r="K11">
            <v>0.7466666666666667</v>
          </cell>
          <cell r="L11">
            <v>0.7466666666666667</v>
          </cell>
          <cell r="M11">
            <v>0.7533333333333333</v>
          </cell>
          <cell r="N11">
            <v>0.73333333333333339</v>
          </cell>
          <cell r="O11">
            <v>0.73</v>
          </cell>
          <cell r="P11">
            <v>0.74</v>
          </cell>
          <cell r="Q11">
            <v>0.77</v>
          </cell>
          <cell r="R11">
            <v>0.75</v>
          </cell>
          <cell r="S11">
            <v>0.73</v>
          </cell>
          <cell r="T11">
            <v>0.75</v>
          </cell>
          <cell r="U11">
            <v>0.72666666666666657</v>
          </cell>
          <cell r="V11">
            <v>0.73999999999999988</v>
          </cell>
        </row>
        <row r="12">
          <cell r="C12">
            <v>3.7633333333333332</v>
          </cell>
          <cell r="D12">
            <v>5.1433333333333335</v>
          </cell>
          <cell r="E12">
            <v>4.37</v>
          </cell>
          <cell r="F12">
            <v>5.2766666666666664</v>
          </cell>
          <cell r="G12">
            <v>6.6733333333333347</v>
          </cell>
          <cell r="H12">
            <v>6.5333333333333341</v>
          </cell>
          <cell r="I12">
            <v>6.586666666666666</v>
          </cell>
          <cell r="J12">
            <v>6.21</v>
          </cell>
          <cell r="K12">
            <v>5.753333333333333</v>
          </cell>
          <cell r="L12">
            <v>6.0766666666666671</v>
          </cell>
          <cell r="M12">
            <v>5.4633333333333338</v>
          </cell>
          <cell r="N12">
            <v>6.7366666666666672</v>
          </cell>
          <cell r="O12">
            <v>6.41</v>
          </cell>
          <cell r="P12">
            <v>6.98</v>
          </cell>
          <cell r="Q12">
            <v>6.15</v>
          </cell>
          <cell r="R12">
            <v>6.14</v>
          </cell>
          <cell r="S12">
            <v>6.04</v>
          </cell>
          <cell r="T12">
            <v>7.25</v>
          </cell>
          <cell r="U12">
            <v>5.4933333333333332</v>
          </cell>
          <cell r="V12">
            <v>6.330000000000001</v>
          </cell>
        </row>
        <row r="13">
          <cell r="C13">
            <v>27.646874999999998</v>
          </cell>
          <cell r="D13">
            <v>27.673846153846153</v>
          </cell>
          <cell r="E13">
            <v>27.417272727272724</v>
          </cell>
          <cell r="F13">
            <v>27.158999999999999</v>
          </cell>
          <cell r="G13">
            <v>27.322500000000005</v>
          </cell>
          <cell r="H13">
            <v>27.322307692307696</v>
          </cell>
          <cell r="I13">
            <v>27.381818181818186</v>
          </cell>
          <cell r="J13">
            <v>27.32</v>
          </cell>
          <cell r="K13">
            <v>27.476999999999997</v>
          </cell>
          <cell r="L13">
            <v>27.303333333333331</v>
          </cell>
          <cell r="M13">
            <v>27.543636363636367</v>
          </cell>
          <cell r="N13">
            <v>27.360833333333336</v>
          </cell>
          <cell r="O13">
            <v>27.208999999999996</v>
          </cell>
          <cell r="P13">
            <v>26.90666666666667</v>
          </cell>
          <cell r="Q13">
            <v>27.163636363636364</v>
          </cell>
          <cell r="R13">
            <v>27.189090909090911</v>
          </cell>
          <cell r="S13">
            <v>27.223076923076921</v>
          </cell>
          <cell r="T13">
            <v>27.791666666666671</v>
          </cell>
          <cell r="U13">
            <v>26.959999999999997</v>
          </cell>
          <cell r="V13">
            <v>27.061818181818182</v>
          </cell>
        </row>
        <row r="14">
          <cell r="C14">
            <v>10.4</v>
          </cell>
          <cell r="D14">
            <v>11.9</v>
          </cell>
          <cell r="E14">
            <v>11.6</v>
          </cell>
          <cell r="F14">
            <v>8.6</v>
          </cell>
          <cell r="G14">
            <v>13.9</v>
          </cell>
          <cell r="H14">
            <v>12.2</v>
          </cell>
          <cell r="I14">
            <v>11.8</v>
          </cell>
          <cell r="J14">
            <v>12.1</v>
          </cell>
          <cell r="K14">
            <v>12</v>
          </cell>
          <cell r="L14">
            <v>10.6</v>
          </cell>
          <cell r="M14">
            <v>11.7</v>
          </cell>
          <cell r="N14">
            <v>12.3</v>
          </cell>
          <cell r="O14">
            <v>12</v>
          </cell>
          <cell r="P14">
            <v>12</v>
          </cell>
          <cell r="Q14">
            <v>12.3</v>
          </cell>
          <cell r="R14">
            <v>13.1</v>
          </cell>
          <cell r="S14">
            <v>13.4</v>
          </cell>
          <cell r="T14">
            <v>13.6</v>
          </cell>
          <cell r="U14">
            <v>12.5</v>
          </cell>
          <cell r="V14">
            <v>13.4</v>
          </cell>
        </row>
        <row r="15">
          <cell r="C15">
            <v>120</v>
          </cell>
          <cell r="D15">
            <v>117</v>
          </cell>
          <cell r="E15">
            <v>120</v>
          </cell>
          <cell r="F15">
            <v>108</v>
          </cell>
          <cell r="G15">
            <v>117</v>
          </cell>
          <cell r="H15">
            <v>116</v>
          </cell>
          <cell r="I15">
            <v>117</v>
          </cell>
          <cell r="J15">
            <v>115</v>
          </cell>
          <cell r="K15">
            <v>120</v>
          </cell>
          <cell r="L15">
            <v>111</v>
          </cell>
          <cell r="M15">
            <v>115</v>
          </cell>
          <cell r="N15">
            <v>119</v>
          </cell>
          <cell r="O15">
            <v>120</v>
          </cell>
          <cell r="P15">
            <v>117</v>
          </cell>
          <cell r="Q15">
            <v>116</v>
          </cell>
          <cell r="R15">
            <v>118</v>
          </cell>
          <cell r="S15">
            <v>122</v>
          </cell>
          <cell r="T15">
            <v>113</v>
          </cell>
          <cell r="U15">
            <v>119</v>
          </cell>
          <cell r="V15">
            <v>121</v>
          </cell>
        </row>
        <row r="16">
          <cell r="C16">
            <v>849</v>
          </cell>
          <cell r="D16">
            <v>946</v>
          </cell>
          <cell r="E16">
            <v>847</v>
          </cell>
          <cell r="F16">
            <v>701</v>
          </cell>
          <cell r="G16">
            <v>1003</v>
          </cell>
          <cell r="H16">
            <v>1000</v>
          </cell>
          <cell r="I16">
            <v>892</v>
          </cell>
          <cell r="J16">
            <v>666</v>
          </cell>
          <cell r="K16">
            <v>737</v>
          </cell>
          <cell r="L16">
            <v>914</v>
          </cell>
          <cell r="M16">
            <v>982</v>
          </cell>
          <cell r="N16">
            <v>955</v>
          </cell>
          <cell r="O16">
            <v>840</v>
          </cell>
          <cell r="P16">
            <v>792</v>
          </cell>
          <cell r="Q16">
            <v>829</v>
          </cell>
          <cell r="R16">
            <v>868</v>
          </cell>
          <cell r="S16">
            <v>979</v>
          </cell>
          <cell r="T16">
            <v>894.4</v>
          </cell>
          <cell r="U16">
            <v>1020.1</v>
          </cell>
          <cell r="V16">
            <v>959.2</v>
          </cell>
        </row>
        <row r="18">
          <cell r="C18">
            <v>903</v>
          </cell>
          <cell r="D18">
            <v>994</v>
          </cell>
          <cell r="E18">
            <v>884</v>
          </cell>
          <cell r="F18">
            <v>733</v>
          </cell>
          <cell r="G18">
            <v>1034.556</v>
          </cell>
          <cell r="H18">
            <v>1027</v>
          </cell>
          <cell r="I18">
            <v>938</v>
          </cell>
          <cell r="J18">
            <v>716</v>
          </cell>
          <cell r="K18">
            <v>768</v>
          </cell>
          <cell r="L18">
            <v>942</v>
          </cell>
          <cell r="M18">
            <v>1002.6079999999999</v>
          </cell>
          <cell r="N18">
            <v>992</v>
          </cell>
          <cell r="O18">
            <v>880</v>
          </cell>
          <cell r="P18">
            <v>852</v>
          </cell>
          <cell r="Q18">
            <v>869</v>
          </cell>
          <cell r="R18">
            <v>908</v>
          </cell>
          <cell r="S18">
            <v>1041.376</v>
          </cell>
          <cell r="T18">
            <v>944.90800000000002</v>
          </cell>
          <cell r="U18">
            <v>1045.124</v>
          </cell>
          <cell r="V18">
            <v>1002.9000000000001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20">
          <cell r="C20">
            <v>78</v>
          </cell>
          <cell r="D20">
            <v>91</v>
          </cell>
          <cell r="E20">
            <v>105</v>
          </cell>
          <cell r="F20">
            <v>51</v>
          </cell>
          <cell r="G20">
            <v>85.6</v>
          </cell>
          <cell r="H20">
            <v>79.400000000000006</v>
          </cell>
          <cell r="I20">
            <v>58.5</v>
          </cell>
          <cell r="J20">
            <v>12</v>
          </cell>
          <cell r="K20">
            <v>12</v>
          </cell>
          <cell r="L20">
            <v>18</v>
          </cell>
          <cell r="M20">
            <v>37</v>
          </cell>
          <cell r="N20">
            <v>86</v>
          </cell>
          <cell r="O20">
            <v>60</v>
          </cell>
          <cell r="P20">
            <v>45</v>
          </cell>
          <cell r="Q20">
            <v>28</v>
          </cell>
          <cell r="R20">
            <v>33</v>
          </cell>
          <cell r="S20">
            <v>60.8</v>
          </cell>
          <cell r="T20">
            <v>26</v>
          </cell>
          <cell r="U20">
            <v>88</v>
          </cell>
          <cell r="V20">
            <v>71.099999999999994</v>
          </cell>
        </row>
        <row r="21">
          <cell r="C21">
            <v>10</v>
          </cell>
          <cell r="D21">
            <v>10</v>
          </cell>
          <cell r="E21">
            <v>10</v>
          </cell>
          <cell r="F21">
            <v>10</v>
          </cell>
          <cell r="G21">
            <v>10</v>
          </cell>
          <cell r="H21">
            <v>10</v>
          </cell>
          <cell r="I21">
            <v>10</v>
          </cell>
          <cell r="J21">
            <v>10</v>
          </cell>
          <cell r="K21">
            <v>5</v>
          </cell>
          <cell r="L21">
            <v>5</v>
          </cell>
          <cell r="M21">
            <v>5</v>
          </cell>
          <cell r="N21">
            <v>5</v>
          </cell>
          <cell r="O21">
            <v>5</v>
          </cell>
          <cell r="P21">
            <v>5</v>
          </cell>
          <cell r="Q21">
            <v>5</v>
          </cell>
          <cell r="R21">
            <v>5</v>
          </cell>
        </row>
        <row r="23">
          <cell r="C23">
            <v>1112</v>
          </cell>
          <cell r="D23">
            <v>1223</v>
          </cell>
          <cell r="E23">
            <v>1126</v>
          </cell>
          <cell r="F23">
            <v>910</v>
          </cell>
          <cell r="G23">
            <v>1239.1559999999999</v>
          </cell>
          <cell r="H23">
            <v>1242.4000000000001</v>
          </cell>
          <cell r="I23">
            <v>1123.5</v>
          </cell>
          <cell r="J23">
            <v>748</v>
          </cell>
          <cell r="K23">
            <v>889</v>
          </cell>
          <cell r="L23">
            <v>1077</v>
          </cell>
          <cell r="M23">
            <v>95</v>
          </cell>
          <cell r="N23">
            <v>1214</v>
          </cell>
          <cell r="O23">
            <v>1066</v>
          </cell>
          <cell r="P23">
            <v>1020</v>
          </cell>
          <cell r="Q23">
            <v>1008</v>
          </cell>
          <cell r="R23">
            <v>1042</v>
          </cell>
          <cell r="S23">
            <v>1200.6759999999999</v>
          </cell>
          <cell r="T23">
            <v>1062.4079999999999</v>
          </cell>
          <cell r="U23">
            <v>1229.2239999999999</v>
          </cell>
          <cell r="V23">
            <v>1179.7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C24">
            <v>39</v>
          </cell>
          <cell r="D24">
            <v>38.5</v>
          </cell>
          <cell r="E24">
            <v>39</v>
          </cell>
          <cell r="F24">
            <v>30</v>
          </cell>
          <cell r="G24">
            <v>42</v>
          </cell>
          <cell r="H24">
            <v>41</v>
          </cell>
          <cell r="I24">
            <v>35</v>
          </cell>
          <cell r="J24">
            <v>30</v>
          </cell>
          <cell r="K24">
            <v>27</v>
          </cell>
          <cell r="L24">
            <v>36.5</v>
          </cell>
          <cell r="M24">
            <v>39</v>
          </cell>
          <cell r="N24">
            <v>42</v>
          </cell>
          <cell r="O24">
            <v>36</v>
          </cell>
          <cell r="P24">
            <v>30</v>
          </cell>
          <cell r="Q24">
            <v>30</v>
          </cell>
          <cell r="R24">
            <v>39</v>
          </cell>
          <cell r="S24">
            <v>36</v>
          </cell>
          <cell r="T24">
            <v>39</v>
          </cell>
          <cell r="U24">
            <v>36</v>
          </cell>
          <cell r="V24">
            <v>39</v>
          </cell>
        </row>
        <row r="25">
          <cell r="C25">
            <v>72.779999999999987</v>
          </cell>
          <cell r="D25">
            <v>72.846666666666664</v>
          </cell>
          <cell r="E25">
            <v>72.013333333333335</v>
          </cell>
          <cell r="F25">
            <v>74.066666666666677</v>
          </cell>
          <cell r="G25">
            <v>73.033333333333317</v>
          </cell>
          <cell r="H25">
            <v>73.319999999999993</v>
          </cell>
          <cell r="I25">
            <v>75.063333333333333</v>
          </cell>
          <cell r="J25">
            <v>76.5</v>
          </cell>
          <cell r="K25">
            <v>76.25333333333333</v>
          </cell>
          <cell r="L25">
            <v>75.61</v>
          </cell>
          <cell r="M25">
            <v>72.803333333333342</v>
          </cell>
          <cell r="N25">
            <v>74.006666666666661</v>
          </cell>
          <cell r="O25">
            <v>75.849999999999994</v>
          </cell>
          <cell r="P25">
            <v>76.23</v>
          </cell>
          <cell r="Q25">
            <v>76.239999999999995</v>
          </cell>
          <cell r="R25">
            <v>75.2</v>
          </cell>
          <cell r="S25">
            <v>74.2</v>
          </cell>
          <cell r="T25">
            <v>76.17</v>
          </cell>
          <cell r="U25">
            <v>69.706666666666663</v>
          </cell>
          <cell r="V25">
            <v>74.536666666666676</v>
          </cell>
        </row>
        <row r="26">
          <cell r="C26">
            <v>45</v>
          </cell>
          <cell r="D26">
            <v>49.5</v>
          </cell>
          <cell r="E26">
            <v>43</v>
          </cell>
          <cell r="F26">
            <v>33</v>
          </cell>
          <cell r="G26">
            <v>47</v>
          </cell>
          <cell r="H26">
            <v>48</v>
          </cell>
          <cell r="I26">
            <v>43</v>
          </cell>
          <cell r="J26">
            <v>27</v>
          </cell>
          <cell r="K26">
            <v>37.5</v>
          </cell>
          <cell r="L26">
            <v>42</v>
          </cell>
          <cell r="M26">
            <v>45</v>
          </cell>
          <cell r="N26">
            <v>47</v>
          </cell>
          <cell r="O26">
            <v>43</v>
          </cell>
          <cell r="P26">
            <v>41</v>
          </cell>
          <cell r="Q26">
            <v>43</v>
          </cell>
          <cell r="R26">
            <v>41</v>
          </cell>
          <cell r="S26">
            <v>48</v>
          </cell>
          <cell r="T26">
            <v>41</v>
          </cell>
          <cell r="U26">
            <v>47</v>
          </cell>
          <cell r="V26">
            <v>48</v>
          </cell>
        </row>
        <row r="27">
          <cell r="C27">
            <v>6.1933333333333325</v>
          </cell>
          <cell r="D27">
            <v>4.3</v>
          </cell>
          <cell r="E27">
            <v>5.3366666666666669</v>
          </cell>
          <cell r="F27">
            <v>6.04</v>
          </cell>
          <cell r="G27">
            <v>7.5233333333333334</v>
          </cell>
          <cell r="H27">
            <v>6.73</v>
          </cell>
          <cell r="I27">
            <v>6.7033333333333331</v>
          </cell>
          <cell r="J27">
            <v>5.0999999999999996</v>
          </cell>
          <cell r="K27">
            <v>4.7866666666666662</v>
          </cell>
          <cell r="L27">
            <v>6.003333333333333</v>
          </cell>
          <cell r="M27">
            <v>6.7566666666666668</v>
          </cell>
          <cell r="N27">
            <v>7.3833333333333337</v>
          </cell>
          <cell r="O27">
            <v>5.98</v>
          </cell>
          <cell r="P27">
            <v>7.33</v>
          </cell>
          <cell r="Q27">
            <v>9.2633333333333336</v>
          </cell>
          <cell r="R27">
            <v>5.42</v>
          </cell>
          <cell r="S27">
            <v>6.36</v>
          </cell>
          <cell r="T27">
            <v>5.0599999999999996</v>
          </cell>
          <cell r="U27">
            <v>9.07</v>
          </cell>
          <cell r="V27">
            <v>6.13</v>
          </cell>
        </row>
        <row r="28">
          <cell r="C28">
            <v>16.88</v>
          </cell>
          <cell r="D28">
            <v>16.540000000000003</v>
          </cell>
          <cell r="E28">
            <v>15.706666666666665</v>
          </cell>
          <cell r="F28">
            <v>19.09</v>
          </cell>
          <cell r="G28">
            <v>18.98</v>
          </cell>
          <cell r="H28">
            <v>17.796666666666667</v>
          </cell>
          <cell r="I28">
            <v>20.703333333333337</v>
          </cell>
          <cell r="J28">
            <v>27</v>
          </cell>
          <cell r="K28">
            <v>23.713333333333335</v>
          </cell>
          <cell r="L28">
            <v>21.216666666666665</v>
          </cell>
          <cell r="M28">
            <v>17.056666666666665</v>
          </cell>
          <cell r="N28">
            <v>16.97</v>
          </cell>
          <cell r="O28">
            <v>20.32</v>
          </cell>
          <cell r="P28">
            <v>22.033333333333331</v>
          </cell>
          <cell r="Q28">
            <v>22.59</v>
          </cell>
          <cell r="R28">
            <v>20.010000000000002</v>
          </cell>
          <cell r="S28">
            <v>15.76</v>
          </cell>
          <cell r="T28">
            <v>20.7</v>
          </cell>
          <cell r="U28">
            <v>15.67</v>
          </cell>
          <cell r="V28">
            <v>21.36</v>
          </cell>
        </row>
        <row r="29">
          <cell r="C29">
            <v>27.900000000000002</v>
          </cell>
          <cell r="D29">
            <v>27.689999999999998</v>
          </cell>
          <cell r="E29">
            <v>27.636666666666667</v>
          </cell>
          <cell r="F29">
            <v>27.723333333333333</v>
          </cell>
          <cell r="G29">
            <v>27.006666666666671</v>
          </cell>
          <cell r="H29">
            <v>26.853333333333335</v>
          </cell>
          <cell r="I29">
            <v>27.423333333333336</v>
          </cell>
          <cell r="J29">
            <v>27.6</v>
          </cell>
          <cell r="K29">
            <v>27.503333333333334</v>
          </cell>
          <cell r="L29">
            <v>27.433333333333334</v>
          </cell>
          <cell r="M29">
            <v>27.683333333333334</v>
          </cell>
          <cell r="N29">
            <v>27.24</v>
          </cell>
          <cell r="O29">
            <v>26.71</v>
          </cell>
          <cell r="P29">
            <v>27.21</v>
          </cell>
          <cell r="Q29">
            <v>26.88</v>
          </cell>
          <cell r="R29">
            <v>26.8</v>
          </cell>
          <cell r="S29">
            <v>27.42</v>
          </cell>
          <cell r="T29">
            <v>27.51</v>
          </cell>
          <cell r="U29">
            <v>27.02</v>
          </cell>
          <cell r="V29">
            <v>27.173333333333336</v>
          </cell>
        </row>
        <row r="30">
          <cell r="C30">
            <v>22.5</v>
          </cell>
          <cell r="D30">
            <v>23.6</v>
          </cell>
          <cell r="E30">
            <v>23.3</v>
          </cell>
          <cell r="F30">
            <v>17.100000000000001</v>
          </cell>
          <cell r="G30">
            <v>23.4</v>
          </cell>
          <cell r="H30">
            <v>24</v>
          </cell>
          <cell r="I30">
            <v>22.8</v>
          </cell>
          <cell r="J30">
            <v>17.899999999999999</v>
          </cell>
          <cell r="K30">
            <v>19</v>
          </cell>
          <cell r="L30">
            <v>22</v>
          </cell>
          <cell r="M30">
            <v>23.7</v>
          </cell>
          <cell r="N30">
            <v>24</v>
          </cell>
          <cell r="O30">
            <v>22.4</v>
          </cell>
          <cell r="P30">
            <v>21.9</v>
          </cell>
          <cell r="Q30">
            <v>21</v>
          </cell>
          <cell r="R30">
            <v>22.2</v>
          </cell>
          <cell r="S30">
            <v>24</v>
          </cell>
          <cell r="T30">
            <v>22.3</v>
          </cell>
          <cell r="U30">
            <v>23.2</v>
          </cell>
          <cell r="V30">
            <v>23.7</v>
          </cell>
        </row>
        <row r="35">
          <cell r="C35">
            <v>413.99555555555554</v>
          </cell>
          <cell r="D35">
            <v>412.4124293785311</v>
          </cell>
          <cell r="E35">
            <v>418.19599427753934</v>
          </cell>
          <cell r="F35">
            <v>420.20467836257313</v>
          </cell>
          <cell r="G35">
            <v>423.66666666666669</v>
          </cell>
          <cell r="H35">
            <v>407.91111111111115</v>
          </cell>
          <cell r="I35">
            <v>393.84210526315786</v>
          </cell>
          <cell r="J35">
            <v>395.05214152700188</v>
          </cell>
          <cell r="K35">
            <v>397.47719298245613</v>
          </cell>
          <cell r="L35">
            <v>412.05454545454546</v>
          </cell>
          <cell r="M35">
            <v>388.15611814345988</v>
          </cell>
          <cell r="N35">
            <v>394.04444444444442</v>
          </cell>
          <cell r="O35">
            <v>407.59523809523807</v>
          </cell>
          <cell r="P35">
            <v>404.9337899543379</v>
          </cell>
          <cell r="Q35">
            <v>417.19047619047615</v>
          </cell>
          <cell r="R35">
            <v>389.59984984984982</v>
          </cell>
          <cell r="S35">
            <v>390.26666666666671</v>
          </cell>
          <cell r="T35">
            <v>402.23766816143495</v>
          </cell>
          <cell r="U35">
            <v>383.09195402298849</v>
          </cell>
          <cell r="V35">
            <v>394.50210970464133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R36">
            <v>0</v>
          </cell>
        </row>
        <row r="37">
          <cell r="C37">
            <v>20</v>
          </cell>
          <cell r="D37">
            <v>20</v>
          </cell>
          <cell r="E37">
            <v>20</v>
          </cell>
          <cell r="F37">
            <v>22</v>
          </cell>
          <cell r="G37">
            <v>22</v>
          </cell>
          <cell r="H37">
            <v>22</v>
          </cell>
          <cell r="I37">
            <v>20</v>
          </cell>
          <cell r="J37">
            <v>21</v>
          </cell>
          <cell r="K37">
            <v>21</v>
          </cell>
          <cell r="L37">
            <v>21</v>
          </cell>
          <cell r="M37">
            <v>21</v>
          </cell>
          <cell r="N37">
            <v>18</v>
          </cell>
          <cell r="O37">
            <v>21</v>
          </cell>
          <cell r="P37">
            <v>21</v>
          </cell>
          <cell r="Q37">
            <v>20</v>
          </cell>
          <cell r="R37">
            <v>20</v>
          </cell>
          <cell r="S37">
            <v>20</v>
          </cell>
          <cell r="T37">
            <v>20</v>
          </cell>
          <cell r="U37">
            <v>20</v>
          </cell>
          <cell r="V37">
            <v>20</v>
          </cell>
        </row>
        <row r="38">
          <cell r="C38">
            <v>26</v>
          </cell>
          <cell r="D38">
            <v>23</v>
          </cell>
          <cell r="E38">
            <v>9</v>
          </cell>
          <cell r="F38">
            <v>11</v>
          </cell>
          <cell r="G38">
            <v>0</v>
          </cell>
          <cell r="H38">
            <v>26</v>
          </cell>
          <cell r="I38">
            <v>32</v>
          </cell>
          <cell r="J38">
            <v>29</v>
          </cell>
          <cell r="K38">
            <v>59</v>
          </cell>
          <cell r="L38">
            <v>0</v>
          </cell>
          <cell r="M38">
            <v>29</v>
          </cell>
          <cell r="N38">
            <v>0</v>
          </cell>
          <cell r="O38">
            <v>35</v>
          </cell>
          <cell r="P38">
            <v>29</v>
          </cell>
          <cell r="Q38">
            <v>0</v>
          </cell>
          <cell r="R38">
            <v>13</v>
          </cell>
          <cell r="S38">
            <v>0</v>
          </cell>
          <cell r="T38">
            <v>62</v>
          </cell>
          <cell r="U38">
            <v>0</v>
          </cell>
          <cell r="V38">
            <v>8</v>
          </cell>
        </row>
        <row r="39">
          <cell r="C39">
            <v>7.84</v>
          </cell>
          <cell r="D39">
            <v>7.76</v>
          </cell>
          <cell r="E39">
            <v>8.032</v>
          </cell>
          <cell r="F39">
            <v>5.5039999999999996</v>
          </cell>
          <cell r="G39">
            <v>8.48</v>
          </cell>
          <cell r="H39">
            <v>8.1440000000000001</v>
          </cell>
          <cell r="I39">
            <v>7.1680000000000001</v>
          </cell>
          <cell r="J39">
            <v>5.47</v>
          </cell>
          <cell r="K39">
            <v>5.92</v>
          </cell>
          <cell r="L39">
            <v>7.8239999999999998</v>
          </cell>
          <cell r="M39">
            <v>8.2240000000000002</v>
          </cell>
          <cell r="N39">
            <v>8.1280000000000001</v>
          </cell>
          <cell r="O39">
            <v>7.6319999999999997</v>
          </cell>
          <cell r="P39">
            <v>7.2960000000000003</v>
          </cell>
          <cell r="Q39">
            <v>7.61</v>
          </cell>
          <cell r="R39">
            <v>7.4720000000000004</v>
          </cell>
          <cell r="S39">
            <v>6.875</v>
          </cell>
          <cell r="T39">
            <v>7.58</v>
          </cell>
          <cell r="U39">
            <v>9.1839999999999993</v>
          </cell>
          <cell r="V39">
            <v>8.0640000000000001</v>
          </cell>
        </row>
        <row r="40">
          <cell r="C40">
            <v>13</v>
          </cell>
          <cell r="D40">
            <v>13</v>
          </cell>
          <cell r="E40">
            <v>13</v>
          </cell>
          <cell r="F40">
            <v>10</v>
          </cell>
          <cell r="G40">
            <v>14</v>
          </cell>
          <cell r="H40">
            <v>14</v>
          </cell>
          <cell r="I40">
            <v>11</v>
          </cell>
          <cell r="J40">
            <v>10</v>
          </cell>
          <cell r="K40">
            <v>9</v>
          </cell>
          <cell r="L40">
            <v>12</v>
          </cell>
          <cell r="M40">
            <v>13</v>
          </cell>
          <cell r="N40">
            <v>13</v>
          </cell>
          <cell r="O40">
            <v>13</v>
          </cell>
          <cell r="P40">
            <v>10</v>
          </cell>
          <cell r="Q40">
            <v>1</v>
          </cell>
        </row>
        <row r="41">
          <cell r="Q41">
            <v>8</v>
          </cell>
          <cell r="R41">
            <v>13</v>
          </cell>
          <cell r="S41">
            <v>12</v>
          </cell>
          <cell r="T41">
            <v>14</v>
          </cell>
          <cell r="U41">
            <v>11</v>
          </cell>
          <cell r="V41">
            <v>13</v>
          </cell>
        </row>
        <row r="42">
          <cell r="C42">
            <v>24</v>
          </cell>
          <cell r="D42">
            <v>24</v>
          </cell>
          <cell r="E42">
            <v>24</v>
          </cell>
          <cell r="F42">
            <v>24</v>
          </cell>
          <cell r="G42">
            <v>23</v>
          </cell>
          <cell r="H42">
            <v>24</v>
          </cell>
          <cell r="I42">
            <v>24</v>
          </cell>
          <cell r="J42">
            <v>24</v>
          </cell>
          <cell r="K42">
            <v>24</v>
          </cell>
          <cell r="L42">
            <v>24</v>
          </cell>
          <cell r="M42">
            <v>24</v>
          </cell>
          <cell r="N42">
            <v>23</v>
          </cell>
          <cell r="O42">
            <v>23</v>
          </cell>
          <cell r="P42">
            <v>22</v>
          </cell>
          <cell r="Q42">
            <v>24</v>
          </cell>
          <cell r="R42">
            <v>24</v>
          </cell>
          <cell r="S42">
            <v>24</v>
          </cell>
          <cell r="T42">
            <v>24</v>
          </cell>
          <cell r="U42">
            <v>24</v>
          </cell>
          <cell r="V42">
            <v>24</v>
          </cell>
        </row>
        <row r="43">
          <cell r="C43">
            <v>39</v>
          </cell>
          <cell r="D43">
            <v>38.5</v>
          </cell>
          <cell r="E43">
            <v>39</v>
          </cell>
          <cell r="F43">
            <v>30</v>
          </cell>
          <cell r="G43">
            <v>42</v>
          </cell>
          <cell r="H43">
            <v>41</v>
          </cell>
          <cell r="I43">
            <v>33</v>
          </cell>
          <cell r="J43">
            <v>30</v>
          </cell>
          <cell r="K43">
            <v>27</v>
          </cell>
          <cell r="L43">
            <v>36</v>
          </cell>
          <cell r="M43">
            <v>39</v>
          </cell>
          <cell r="N43">
            <v>39</v>
          </cell>
          <cell r="O43">
            <v>36</v>
          </cell>
          <cell r="P43">
            <v>30</v>
          </cell>
          <cell r="Q43">
            <v>30</v>
          </cell>
          <cell r="R43">
            <v>39</v>
          </cell>
          <cell r="S43">
            <v>36</v>
          </cell>
          <cell r="T43">
            <v>39</v>
          </cell>
          <cell r="U43">
            <v>36</v>
          </cell>
          <cell r="V43">
            <v>39</v>
          </cell>
        </row>
        <row r="44">
          <cell r="I44">
            <v>2</v>
          </cell>
          <cell r="U44">
            <v>2</v>
          </cell>
          <cell r="V44">
            <v>2</v>
          </cell>
        </row>
        <row r="45">
          <cell r="C45">
            <v>48</v>
          </cell>
          <cell r="D45">
            <v>52</v>
          </cell>
          <cell r="E45">
            <v>52</v>
          </cell>
          <cell r="F45">
            <v>34</v>
          </cell>
          <cell r="G45">
            <v>47</v>
          </cell>
          <cell r="H45">
            <v>48</v>
          </cell>
          <cell r="I45">
            <v>7</v>
          </cell>
          <cell r="J45">
            <v>32</v>
          </cell>
          <cell r="K45">
            <v>27</v>
          </cell>
          <cell r="L45">
            <v>49</v>
          </cell>
          <cell r="M45">
            <v>51</v>
          </cell>
          <cell r="N45">
            <v>49</v>
          </cell>
          <cell r="O45">
            <v>28</v>
          </cell>
          <cell r="P45">
            <v>4</v>
          </cell>
          <cell r="Q45">
            <v>28</v>
          </cell>
          <cell r="R45">
            <v>52</v>
          </cell>
          <cell r="S45">
            <v>58.650000000000006</v>
          </cell>
          <cell r="T45">
            <v>58.88</v>
          </cell>
          <cell r="U45">
            <v>52.900000000000006</v>
          </cell>
          <cell r="V45">
            <v>55.2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</row>
        <row r="46">
          <cell r="C46">
            <v>167.404</v>
          </cell>
          <cell r="D46">
            <v>155.44800000000001</v>
          </cell>
          <cell r="E46">
            <v>167.28</v>
          </cell>
          <cell r="F46">
            <v>107.5</v>
          </cell>
          <cell r="G46">
            <v>169.68600000000001</v>
          </cell>
          <cell r="H46">
            <v>192.67800000000003</v>
          </cell>
          <cell r="I46">
            <v>150</v>
          </cell>
          <cell r="J46">
            <v>101.03399999999999</v>
          </cell>
          <cell r="K46">
            <v>73.599999999999994</v>
          </cell>
          <cell r="L46">
            <v>84.509999999999991</v>
          </cell>
          <cell r="M46">
            <v>171.38800000000001</v>
          </cell>
          <cell r="N46">
            <v>169.69800000000001</v>
          </cell>
          <cell r="O46">
            <v>130</v>
          </cell>
          <cell r="P46">
            <v>76.8</v>
          </cell>
          <cell r="Q46">
            <v>80.775999999999996</v>
          </cell>
          <cell r="R46">
            <v>154.96799999999999</v>
          </cell>
          <cell r="S46">
            <v>176.8</v>
          </cell>
          <cell r="T46">
            <v>158.93200000000002</v>
          </cell>
          <cell r="U46">
            <v>202.006</v>
          </cell>
          <cell r="V46">
            <v>165.94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</row>
        <row r="47">
          <cell r="C47">
            <v>25</v>
          </cell>
          <cell r="D47">
            <v>24.5</v>
          </cell>
          <cell r="E47">
            <v>23.25</v>
          </cell>
          <cell r="F47">
            <v>17.75</v>
          </cell>
          <cell r="G47">
            <v>28.5</v>
          </cell>
          <cell r="H47">
            <v>27</v>
          </cell>
          <cell r="I47">
            <v>20.75</v>
          </cell>
          <cell r="J47">
            <v>20</v>
          </cell>
          <cell r="K47">
            <v>16.25</v>
          </cell>
          <cell r="L47">
            <v>20</v>
          </cell>
          <cell r="M47">
            <v>24.75</v>
          </cell>
          <cell r="N47">
            <v>25.5</v>
          </cell>
          <cell r="O47">
            <v>23.25</v>
          </cell>
          <cell r="P47">
            <v>17.75</v>
          </cell>
          <cell r="Q47">
            <v>18.25</v>
          </cell>
          <cell r="R47">
            <v>24</v>
          </cell>
          <cell r="S47">
            <v>23.25</v>
          </cell>
          <cell r="T47">
            <v>29</v>
          </cell>
          <cell r="U47">
            <v>19.75</v>
          </cell>
          <cell r="V47">
            <v>26</v>
          </cell>
        </row>
        <row r="51">
          <cell r="C51">
            <v>951</v>
          </cell>
          <cell r="D51">
            <v>1046</v>
          </cell>
          <cell r="E51">
            <v>936</v>
          </cell>
          <cell r="F51">
            <v>767</v>
          </cell>
          <cell r="G51">
            <v>1081.556</v>
          </cell>
          <cell r="H51">
            <v>1075</v>
          </cell>
          <cell r="I51">
            <v>945</v>
          </cell>
          <cell r="J51">
            <v>748</v>
          </cell>
          <cell r="K51">
            <v>795</v>
          </cell>
          <cell r="L51">
            <v>991</v>
          </cell>
          <cell r="M51">
            <v>1053.6079999999999</v>
          </cell>
          <cell r="N51">
            <v>1041</v>
          </cell>
          <cell r="O51">
            <v>908</v>
          </cell>
          <cell r="P51">
            <v>856</v>
          </cell>
          <cell r="Q51">
            <v>897</v>
          </cell>
          <cell r="R51">
            <v>960</v>
          </cell>
          <cell r="S51">
            <v>1100.0260000000001</v>
          </cell>
          <cell r="T51">
            <v>1003.788</v>
          </cell>
          <cell r="U51">
            <v>1098.0240000000001</v>
          </cell>
          <cell r="V51">
            <v>1058.1000000000001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</row>
        <row r="52">
          <cell r="C52">
            <v>281.988</v>
          </cell>
          <cell r="D52">
            <v>287.87400000000002</v>
          </cell>
          <cell r="E52">
            <v>245.45799999999997</v>
          </cell>
          <cell r="F52">
            <v>212.24199999999999</v>
          </cell>
          <cell r="G52">
            <v>409.32100000000003</v>
          </cell>
          <cell r="H52">
            <v>288.04899999999998</v>
          </cell>
          <cell r="I52">
            <v>298.85899999999998</v>
          </cell>
          <cell r="J52">
            <v>261.97000000000003</v>
          </cell>
          <cell r="K52">
            <v>193.91</v>
          </cell>
          <cell r="L52">
            <v>243.83100000000002</v>
          </cell>
          <cell r="M52">
            <v>288.12800000000004</v>
          </cell>
          <cell r="N52">
            <v>291.202</v>
          </cell>
          <cell r="O52">
            <v>244</v>
          </cell>
          <cell r="P52">
            <v>235.261</v>
          </cell>
          <cell r="Q52">
            <v>85.429000000000002</v>
          </cell>
          <cell r="R52">
            <v>414.505</v>
          </cell>
          <cell r="S52">
            <v>302.38400000000001</v>
          </cell>
          <cell r="T52">
            <v>359.35</v>
          </cell>
          <cell r="U52">
            <v>259.87</v>
          </cell>
          <cell r="V52">
            <v>347.92</v>
          </cell>
        </row>
        <row r="55">
          <cell r="C55">
            <v>2.7600000000000002</v>
          </cell>
          <cell r="D55">
            <v>4.6920000000000002</v>
          </cell>
          <cell r="E55">
            <v>7.4520000000000008</v>
          </cell>
          <cell r="F55">
            <v>3.8640000000000003</v>
          </cell>
          <cell r="G55">
            <v>5.5200000000000005</v>
          </cell>
          <cell r="H55">
            <v>4.4160000000000004</v>
          </cell>
          <cell r="I55">
            <v>1.6560000000000001</v>
          </cell>
          <cell r="J55">
            <v>1.3800000000000001</v>
          </cell>
          <cell r="K55">
            <v>2.484</v>
          </cell>
          <cell r="L55">
            <v>1.3800000000000001</v>
          </cell>
          <cell r="M55">
            <v>1.6560000000000001</v>
          </cell>
          <cell r="N55">
            <v>2.484</v>
          </cell>
          <cell r="O55">
            <v>5</v>
          </cell>
          <cell r="P55">
            <v>2.484</v>
          </cell>
          <cell r="Q55">
            <v>4.1400000000000006</v>
          </cell>
          <cell r="R55">
            <v>5</v>
          </cell>
          <cell r="S55">
            <v>1.3800000000000001</v>
          </cell>
          <cell r="T55">
            <v>5</v>
          </cell>
          <cell r="U55">
            <v>5</v>
          </cell>
          <cell r="V55">
            <v>4.968</v>
          </cell>
        </row>
        <row r="56">
          <cell r="C56">
            <v>314.12099999999998</v>
          </cell>
          <cell r="D56">
            <v>345.202</v>
          </cell>
          <cell r="E56">
            <v>343.089</v>
          </cell>
          <cell r="F56">
            <v>255.27999999999997</v>
          </cell>
          <cell r="G56">
            <v>257.82</v>
          </cell>
          <cell r="H56">
            <v>228.501</v>
          </cell>
          <cell r="I56">
            <v>342.233</v>
          </cell>
          <cell r="J56">
            <v>286.60000000000002</v>
          </cell>
          <cell r="K56">
            <v>256.72399999999999</v>
          </cell>
          <cell r="L56">
            <v>202.488</v>
          </cell>
          <cell r="M56">
            <v>369.55700000000002</v>
          </cell>
          <cell r="N56">
            <v>292.05099999999999</v>
          </cell>
          <cell r="O56">
            <v>85.11</v>
          </cell>
          <cell r="P56">
            <v>315.88200000000001</v>
          </cell>
          <cell r="Q56">
            <v>142.36099999999999</v>
          </cell>
          <cell r="R56">
            <v>260.084</v>
          </cell>
          <cell r="S56">
            <v>316.755</v>
          </cell>
          <cell r="T56">
            <v>285.66800000000001</v>
          </cell>
          <cell r="U56">
            <v>170.34199999999998</v>
          </cell>
          <cell r="V56">
            <v>167.614</v>
          </cell>
        </row>
        <row r="59">
          <cell r="C59">
            <v>296.37800000000004</v>
          </cell>
          <cell r="D59">
            <v>274.91800000000001</v>
          </cell>
          <cell r="E59">
            <v>173.38200000000001</v>
          </cell>
          <cell r="F59">
            <v>131.376</v>
          </cell>
          <cell r="G59">
            <v>0</v>
          </cell>
          <cell r="H59">
            <v>354.38400000000001</v>
          </cell>
          <cell r="I59">
            <v>303.10199999999998</v>
          </cell>
          <cell r="J59">
            <v>277.2</v>
          </cell>
          <cell r="K59">
            <v>215.05</v>
          </cell>
          <cell r="L59">
            <v>255.07000000000002</v>
          </cell>
          <cell r="M59">
            <v>0</v>
          </cell>
          <cell r="N59">
            <v>0</v>
          </cell>
          <cell r="O59">
            <v>355.63800000000003</v>
          </cell>
          <cell r="P59">
            <v>277.83500000000004</v>
          </cell>
          <cell r="Q59">
            <v>221.35200000000003</v>
          </cell>
          <cell r="R59">
            <v>377.58199999999999</v>
          </cell>
          <cell r="S59">
            <v>364.47400000000005</v>
          </cell>
          <cell r="T59">
            <v>0</v>
          </cell>
          <cell r="U59">
            <v>0</v>
          </cell>
          <cell r="V59">
            <v>726.68400000000008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</row>
        <row r="62">
          <cell r="C62">
            <v>2.25</v>
          </cell>
          <cell r="D62">
            <v>3</v>
          </cell>
          <cell r="E62">
            <v>2.5</v>
          </cell>
          <cell r="F62">
            <v>3.25</v>
          </cell>
          <cell r="G62">
            <v>3</v>
          </cell>
          <cell r="H62">
            <v>3.5</v>
          </cell>
          <cell r="I62">
            <v>5</v>
          </cell>
          <cell r="J62">
            <v>3.3</v>
          </cell>
          <cell r="K62">
            <v>2.25</v>
          </cell>
          <cell r="L62">
            <v>2</v>
          </cell>
          <cell r="M62">
            <v>2.25</v>
          </cell>
          <cell r="N62">
            <v>4.75</v>
          </cell>
          <cell r="O62">
            <v>2.5</v>
          </cell>
          <cell r="P62">
            <v>3</v>
          </cell>
          <cell r="Q62">
            <v>1.5</v>
          </cell>
          <cell r="R62">
            <v>3.25</v>
          </cell>
          <cell r="S62">
            <v>2</v>
          </cell>
          <cell r="T62">
            <v>2.5</v>
          </cell>
          <cell r="U62">
            <v>2.25</v>
          </cell>
          <cell r="V62">
            <v>3.5</v>
          </cell>
        </row>
        <row r="64">
          <cell r="D64">
            <v>1</v>
          </cell>
          <cell r="E64">
            <v>1</v>
          </cell>
          <cell r="F64">
            <v>1</v>
          </cell>
          <cell r="J64">
            <v>1</v>
          </cell>
          <cell r="N64">
            <v>1</v>
          </cell>
          <cell r="P64">
            <v>1</v>
          </cell>
          <cell r="S64">
            <v>0</v>
          </cell>
          <cell r="U64">
            <v>1</v>
          </cell>
        </row>
        <row r="65">
          <cell r="C65">
            <v>270</v>
          </cell>
          <cell r="D65">
            <v>280</v>
          </cell>
          <cell r="E65">
            <v>280</v>
          </cell>
          <cell r="F65">
            <v>290</v>
          </cell>
          <cell r="G65">
            <v>397.5</v>
          </cell>
          <cell r="H65">
            <v>290</v>
          </cell>
          <cell r="I65">
            <v>300</v>
          </cell>
          <cell r="J65">
            <v>300</v>
          </cell>
          <cell r="K65">
            <v>240</v>
          </cell>
          <cell r="L65">
            <v>290</v>
          </cell>
          <cell r="M65">
            <v>305</v>
          </cell>
          <cell r="N65">
            <v>320</v>
          </cell>
          <cell r="O65">
            <v>285</v>
          </cell>
          <cell r="P65">
            <v>275</v>
          </cell>
          <cell r="Q65">
            <v>137.5</v>
          </cell>
          <cell r="R65">
            <v>415</v>
          </cell>
          <cell r="S65">
            <v>305</v>
          </cell>
          <cell r="T65">
            <v>395</v>
          </cell>
          <cell r="U65">
            <v>275</v>
          </cell>
          <cell r="V65">
            <v>320</v>
          </cell>
        </row>
        <row r="66">
          <cell r="C66">
            <v>178</v>
          </cell>
          <cell r="D66">
            <v>170</v>
          </cell>
          <cell r="E66">
            <v>175</v>
          </cell>
          <cell r="F66">
            <v>202</v>
          </cell>
          <cell r="G66">
            <v>252</v>
          </cell>
          <cell r="H66">
            <v>170</v>
          </cell>
          <cell r="I66">
            <v>180</v>
          </cell>
          <cell r="J66">
            <v>190</v>
          </cell>
          <cell r="K66">
            <v>165</v>
          </cell>
          <cell r="L66">
            <v>185</v>
          </cell>
          <cell r="M66">
            <v>182</v>
          </cell>
          <cell r="N66">
            <v>185</v>
          </cell>
          <cell r="O66">
            <v>185</v>
          </cell>
          <cell r="P66">
            <v>181</v>
          </cell>
          <cell r="Q66">
            <v>95</v>
          </cell>
          <cell r="R66">
            <v>260</v>
          </cell>
          <cell r="S66">
            <v>170</v>
          </cell>
          <cell r="T66">
            <v>180</v>
          </cell>
          <cell r="U66">
            <v>169</v>
          </cell>
          <cell r="V66">
            <v>165</v>
          </cell>
        </row>
        <row r="67">
          <cell r="C67">
            <v>447</v>
          </cell>
          <cell r="D67">
            <v>475</v>
          </cell>
          <cell r="E67">
            <v>502</v>
          </cell>
          <cell r="F67">
            <v>360</v>
          </cell>
          <cell r="G67">
            <v>680</v>
          </cell>
          <cell r="H67">
            <v>489</v>
          </cell>
          <cell r="I67">
            <v>530</v>
          </cell>
          <cell r="J67">
            <v>439</v>
          </cell>
          <cell r="K67">
            <v>324</v>
          </cell>
          <cell r="L67">
            <v>400</v>
          </cell>
          <cell r="M67">
            <v>465</v>
          </cell>
          <cell r="N67">
            <v>502</v>
          </cell>
          <cell r="O67">
            <v>400</v>
          </cell>
          <cell r="P67">
            <v>390</v>
          </cell>
          <cell r="Q67">
            <v>135</v>
          </cell>
          <cell r="R67">
            <v>668</v>
          </cell>
          <cell r="S67">
            <v>465</v>
          </cell>
          <cell r="T67">
            <v>583</v>
          </cell>
          <cell r="U67">
            <v>345</v>
          </cell>
          <cell r="V67">
            <v>520</v>
          </cell>
        </row>
        <row r="68">
          <cell r="C68">
            <v>5.5489999999999782</v>
          </cell>
          <cell r="D68">
            <v>5.4420000000000073</v>
          </cell>
          <cell r="E68">
            <v>5.7100000000000364</v>
          </cell>
          <cell r="F68">
            <v>6.375</v>
          </cell>
          <cell r="G68">
            <v>5.3369999999999891</v>
          </cell>
          <cell r="H68">
            <v>5.6269999999999527</v>
          </cell>
          <cell r="I68">
            <v>6.40300000000002</v>
          </cell>
          <cell r="J68">
            <v>6.1</v>
          </cell>
          <cell r="K68">
            <v>6.2450000000001182</v>
          </cell>
          <cell r="L68">
            <v>2.5938000000001011</v>
          </cell>
          <cell r="M68">
            <v>5.7339999999999236</v>
          </cell>
          <cell r="N68">
            <v>5.9199999999998454</v>
          </cell>
          <cell r="O68">
            <v>5.9170000000001437</v>
          </cell>
          <cell r="P68">
            <v>6.1449999999999818</v>
          </cell>
          <cell r="Q68">
            <v>4.4069999999999254</v>
          </cell>
          <cell r="R68">
            <v>6.2019999999999982</v>
          </cell>
          <cell r="S68">
            <v>5.7119999999999891</v>
          </cell>
          <cell r="T68">
            <v>5.9249999999999545</v>
          </cell>
          <cell r="U68">
            <v>5.4370000000001255</v>
          </cell>
          <cell r="V68">
            <v>5.7669999999998254</v>
          </cell>
        </row>
        <row r="69">
          <cell r="C69">
            <v>3.2164999999999964</v>
          </cell>
          <cell r="D69">
            <v>3.2164999999999964</v>
          </cell>
          <cell r="E69">
            <v>2.875</v>
          </cell>
          <cell r="F69">
            <v>4.2990000000000066</v>
          </cell>
          <cell r="G69">
            <v>3.8919999999999959</v>
          </cell>
          <cell r="H69">
            <v>4.4590000000000032</v>
          </cell>
          <cell r="I69">
            <v>3.7489999999999952</v>
          </cell>
          <cell r="J69">
            <v>4.8</v>
          </cell>
          <cell r="K69">
            <v>4.9250000000000114</v>
          </cell>
          <cell r="L69">
            <v>4.3879999999999768</v>
          </cell>
          <cell r="M69">
            <v>4.6440000000000055</v>
          </cell>
          <cell r="N69">
            <v>4.5229999999999961</v>
          </cell>
          <cell r="O69">
            <v>3.4470000000000027</v>
          </cell>
          <cell r="P69">
            <v>4.5220000000000198</v>
          </cell>
          <cell r="Q69">
            <v>3.407999999999987</v>
          </cell>
          <cell r="R69">
            <v>3.4650000000000034</v>
          </cell>
          <cell r="S69">
            <v>3.4650000000000034</v>
          </cell>
          <cell r="T69">
            <v>4.6409999999999991</v>
          </cell>
          <cell r="U69">
            <v>4.6409999999999991</v>
          </cell>
          <cell r="V69">
            <v>4.6829000000000018</v>
          </cell>
        </row>
        <row r="70">
          <cell r="C70">
            <v>317.82</v>
          </cell>
          <cell r="D70">
            <v>319.62599999999998</v>
          </cell>
          <cell r="E70">
            <v>335.87799999999999</v>
          </cell>
          <cell r="F70">
            <v>305.18</v>
          </cell>
          <cell r="G70">
            <v>345.50099999999998</v>
          </cell>
          <cell r="H70">
            <v>337.685</v>
          </cell>
          <cell r="I70">
            <v>317.82100000000003</v>
          </cell>
          <cell r="J70">
            <v>238</v>
          </cell>
          <cell r="K70">
            <v>243.583</v>
          </cell>
          <cell r="L70">
            <v>316.25</v>
          </cell>
          <cell r="M70">
            <v>330.66699999999997</v>
          </cell>
          <cell r="N70">
            <v>361.16699999999997</v>
          </cell>
          <cell r="O70">
            <v>327.82100000000003</v>
          </cell>
          <cell r="P70">
            <v>278.09300000000002</v>
          </cell>
          <cell r="Q70">
            <v>278.09300000000002</v>
          </cell>
          <cell r="R70">
            <v>317.82</v>
          </cell>
          <cell r="S70">
            <v>333.39100000000002</v>
          </cell>
          <cell r="T70">
            <v>335.68</v>
          </cell>
          <cell r="U70">
            <v>342.21899999999999</v>
          </cell>
          <cell r="V70">
            <v>337.68400000000003</v>
          </cell>
        </row>
        <row r="71">
          <cell r="C71">
            <v>1013.9690000000001</v>
          </cell>
          <cell r="D71">
            <v>914.005</v>
          </cell>
          <cell r="E71">
            <v>854.76300000000003</v>
          </cell>
          <cell r="F71">
            <v>675.25300000000004</v>
          </cell>
          <cell r="G71">
            <v>993.07399999999996</v>
          </cell>
          <cell r="H71">
            <v>1330.759</v>
          </cell>
          <cell r="I71">
            <v>1180.26</v>
          </cell>
          <cell r="J71">
            <v>1138</v>
          </cell>
          <cell r="K71">
            <v>998.46799999999996</v>
          </cell>
          <cell r="L71">
            <v>1038.1780000000001</v>
          </cell>
          <cell r="M71">
            <v>998.625</v>
          </cell>
          <cell r="N71">
            <v>1197.2619999999999</v>
          </cell>
          <cell r="O71">
            <v>1515.0830000000001</v>
          </cell>
          <cell r="P71">
            <v>1422.356</v>
          </cell>
          <cell r="Q71">
            <v>1302.3889999999999</v>
          </cell>
          <cell r="R71">
            <v>1228.9390000000001</v>
          </cell>
          <cell r="S71">
            <v>1298.53</v>
          </cell>
          <cell r="T71">
            <v>1288.47</v>
          </cell>
          <cell r="U71">
            <v>1546.6990000000001</v>
          </cell>
          <cell r="V71">
            <v>1884.383</v>
          </cell>
        </row>
        <row r="72">
          <cell r="C72">
            <v>22.75</v>
          </cell>
          <cell r="D72">
            <v>23.25</v>
          </cell>
          <cell r="E72">
            <v>23.5</v>
          </cell>
          <cell r="F72">
            <v>20.75</v>
          </cell>
          <cell r="G72">
            <v>23.25</v>
          </cell>
          <cell r="H72">
            <v>23.25</v>
          </cell>
          <cell r="I72">
            <v>22.5</v>
          </cell>
          <cell r="J72">
            <v>19.75</v>
          </cell>
          <cell r="K72">
            <v>20.25</v>
          </cell>
          <cell r="L72">
            <v>23</v>
          </cell>
          <cell r="M72">
            <v>23.25</v>
          </cell>
          <cell r="N72">
            <v>23.5</v>
          </cell>
          <cell r="O72">
            <v>22.75</v>
          </cell>
          <cell r="P72">
            <v>22.5</v>
          </cell>
          <cell r="Q72">
            <v>22</v>
          </cell>
          <cell r="R72">
            <v>21.75</v>
          </cell>
          <cell r="S72">
            <v>23.25</v>
          </cell>
          <cell r="T72">
            <v>23</v>
          </cell>
          <cell r="U72">
            <v>23.75</v>
          </cell>
          <cell r="V72">
            <v>23.5</v>
          </cell>
        </row>
        <row r="73">
          <cell r="C73">
            <v>1.25</v>
          </cell>
          <cell r="D73">
            <v>0.75</v>
          </cell>
          <cell r="E73">
            <v>0.5</v>
          </cell>
          <cell r="F73">
            <v>3.25</v>
          </cell>
          <cell r="G73">
            <v>0.75</v>
          </cell>
          <cell r="H73">
            <v>0.75</v>
          </cell>
          <cell r="I73">
            <v>1.5</v>
          </cell>
          <cell r="J73">
            <v>4.25</v>
          </cell>
          <cell r="K73">
            <v>3.75</v>
          </cell>
          <cell r="L73">
            <v>1</v>
          </cell>
          <cell r="M73">
            <v>0.75</v>
          </cell>
          <cell r="N73">
            <v>0.5</v>
          </cell>
          <cell r="O73">
            <v>1.25</v>
          </cell>
          <cell r="P73">
            <v>1.5</v>
          </cell>
          <cell r="Q73">
            <v>2</v>
          </cell>
          <cell r="R73">
            <v>2.25</v>
          </cell>
          <cell r="S73">
            <v>0.75</v>
          </cell>
          <cell r="T73">
            <v>1</v>
          </cell>
          <cell r="U73">
            <v>0.25</v>
          </cell>
          <cell r="V73">
            <v>0.5</v>
          </cell>
        </row>
        <row r="74">
          <cell r="C74">
            <v>7.12</v>
          </cell>
          <cell r="D74">
            <v>7</v>
          </cell>
          <cell r="E74">
            <v>7.05</v>
          </cell>
          <cell r="F74">
            <v>6.73</v>
          </cell>
          <cell r="G74">
            <v>7.58</v>
          </cell>
          <cell r="H74">
            <v>7.23</v>
          </cell>
          <cell r="I74">
            <v>6.79</v>
          </cell>
          <cell r="J74">
            <v>6.1</v>
          </cell>
          <cell r="K74">
            <v>6.26</v>
          </cell>
          <cell r="L74">
            <v>6.86</v>
          </cell>
          <cell r="M74">
            <v>7.42</v>
          </cell>
          <cell r="N74">
            <v>7.34</v>
          </cell>
          <cell r="O74">
            <v>6.8</v>
          </cell>
          <cell r="P74">
            <v>6.38</v>
          </cell>
          <cell r="Q74">
            <v>5.65</v>
          </cell>
          <cell r="R74">
            <v>7.39</v>
          </cell>
          <cell r="S74">
            <v>7.44</v>
          </cell>
          <cell r="T74">
            <v>7.45</v>
          </cell>
          <cell r="U74">
            <v>6.67</v>
          </cell>
          <cell r="V74">
            <v>7.74</v>
          </cell>
        </row>
        <row r="75">
          <cell r="C75">
            <v>46266</v>
          </cell>
          <cell r="D75">
            <v>45689</v>
          </cell>
          <cell r="E75">
            <v>45307</v>
          </cell>
          <cell r="F75">
            <v>43590</v>
          </cell>
          <cell r="G75">
            <v>45190</v>
          </cell>
          <cell r="H75">
            <v>46704</v>
          </cell>
          <cell r="I75">
            <v>44380</v>
          </cell>
          <cell r="J75">
            <v>41434</v>
          </cell>
          <cell r="K75">
            <v>39425</v>
          </cell>
          <cell r="L75">
            <v>42940</v>
          </cell>
          <cell r="M75">
            <v>44447</v>
          </cell>
          <cell r="N75">
            <v>45123</v>
          </cell>
          <cell r="O75">
            <v>44991</v>
          </cell>
          <cell r="P75">
            <v>41208</v>
          </cell>
          <cell r="Q75">
            <v>43693</v>
          </cell>
          <cell r="R75">
            <v>46635</v>
          </cell>
          <cell r="S75">
            <v>44193</v>
          </cell>
          <cell r="T75">
            <v>43630</v>
          </cell>
          <cell r="U75">
            <v>44097</v>
          </cell>
          <cell r="V75">
            <v>44220</v>
          </cell>
        </row>
        <row r="76">
          <cell r="C76">
            <v>514.51099999999997</v>
          </cell>
          <cell r="D76">
            <v>562.85500000000002</v>
          </cell>
          <cell r="E76">
            <v>497.24599999999998</v>
          </cell>
          <cell r="F76">
            <v>383.29399999999998</v>
          </cell>
          <cell r="G76">
            <v>580.12</v>
          </cell>
          <cell r="H76">
            <v>580.12</v>
          </cell>
          <cell r="I76">
            <v>493.79300000000001</v>
          </cell>
          <cell r="J76">
            <v>428</v>
          </cell>
          <cell r="K76">
            <v>424.73099999999999</v>
          </cell>
          <cell r="L76">
            <v>500.7</v>
          </cell>
          <cell r="M76">
            <v>569.76099999999997</v>
          </cell>
          <cell r="N76">
            <v>566.30799999999999</v>
          </cell>
          <cell r="O76">
            <v>511.05799999999999</v>
          </cell>
          <cell r="P76">
            <v>469.62099999999998</v>
          </cell>
          <cell r="Q76">
            <v>486.887</v>
          </cell>
          <cell r="R76">
            <v>483.43400000000003</v>
          </cell>
          <cell r="S76">
            <v>528.32399999999996</v>
          </cell>
          <cell r="T76">
            <v>514.51099999999997</v>
          </cell>
          <cell r="U76">
            <v>511.05799999999999</v>
          </cell>
          <cell r="V76">
            <v>604.29200000000003</v>
          </cell>
        </row>
        <row r="77">
          <cell r="C77">
            <v>4050.6640000000002</v>
          </cell>
          <cell r="D77">
            <v>4027.319</v>
          </cell>
          <cell r="E77">
            <v>3854.9250000000002</v>
          </cell>
          <cell r="F77">
            <v>3542.239</v>
          </cell>
          <cell r="G77">
            <v>3928.2489999999998</v>
          </cell>
          <cell r="H77">
            <v>4508.3689999999997</v>
          </cell>
          <cell r="I77">
            <v>4254.192</v>
          </cell>
          <cell r="J77">
            <v>4068</v>
          </cell>
          <cell r="K77">
            <v>3992.107</v>
          </cell>
          <cell r="L77">
            <v>4129.7370000000001</v>
          </cell>
          <cell r="M77">
            <v>4117.9780000000001</v>
          </cell>
          <cell r="N77">
            <v>4458.0259999999998</v>
          </cell>
          <cell r="O77">
            <v>4969.0839999999998</v>
          </cell>
          <cell r="P77">
            <v>4822.5649999999996</v>
          </cell>
          <cell r="Q77">
            <v>4693.402</v>
          </cell>
          <cell r="R77">
            <v>4532.8760000000002</v>
          </cell>
          <cell r="S77">
            <v>4668.55</v>
          </cell>
          <cell r="T77">
            <v>4682.1409999999996</v>
          </cell>
          <cell r="U77">
            <v>4942.9589999999998</v>
          </cell>
          <cell r="V77">
            <v>5547.2510000000002</v>
          </cell>
        </row>
        <row r="78">
          <cell r="C78">
            <v>22</v>
          </cell>
          <cell r="D78">
            <v>23.75</v>
          </cell>
          <cell r="E78">
            <v>23.5</v>
          </cell>
          <cell r="F78">
            <v>17</v>
          </cell>
          <cell r="G78">
            <v>23.5</v>
          </cell>
          <cell r="H78">
            <v>24</v>
          </cell>
          <cell r="I78">
            <v>22.75</v>
          </cell>
          <cell r="J78">
            <v>20</v>
          </cell>
          <cell r="K78">
            <v>20.5</v>
          </cell>
          <cell r="L78">
            <v>22.75</v>
          </cell>
          <cell r="M78">
            <v>23.5</v>
          </cell>
          <cell r="N78">
            <v>24</v>
          </cell>
          <cell r="O78">
            <v>22.75</v>
          </cell>
          <cell r="P78">
            <v>22.5</v>
          </cell>
          <cell r="Q78">
            <v>21.75</v>
          </cell>
          <cell r="R78">
            <v>21.5</v>
          </cell>
          <cell r="S78">
            <v>24</v>
          </cell>
          <cell r="T78">
            <v>23.5</v>
          </cell>
          <cell r="U78">
            <v>23</v>
          </cell>
          <cell r="V78">
            <v>23.75</v>
          </cell>
        </row>
        <row r="79">
          <cell r="C79">
            <v>2</v>
          </cell>
          <cell r="D79">
            <v>0.25</v>
          </cell>
          <cell r="E79">
            <v>0.5</v>
          </cell>
          <cell r="F79">
            <v>7</v>
          </cell>
          <cell r="G79">
            <v>0.5</v>
          </cell>
          <cell r="H79">
            <v>0</v>
          </cell>
          <cell r="I79">
            <v>1.25</v>
          </cell>
          <cell r="J79">
            <v>4</v>
          </cell>
          <cell r="K79">
            <v>3.5</v>
          </cell>
          <cell r="L79">
            <v>1.25</v>
          </cell>
          <cell r="M79">
            <v>0.5</v>
          </cell>
          <cell r="N79">
            <v>0</v>
          </cell>
          <cell r="O79">
            <v>1.25</v>
          </cell>
          <cell r="P79">
            <v>1.5</v>
          </cell>
          <cell r="Q79">
            <v>2.25</v>
          </cell>
          <cell r="R79">
            <v>2.5</v>
          </cell>
          <cell r="S79">
            <v>0</v>
          </cell>
          <cell r="T79">
            <v>0.5</v>
          </cell>
          <cell r="U79">
            <v>1</v>
          </cell>
          <cell r="V79">
            <v>0.25</v>
          </cell>
        </row>
        <row r="80">
          <cell r="C80">
            <v>7.48</v>
          </cell>
          <cell r="D80">
            <v>7.61</v>
          </cell>
          <cell r="E80">
            <v>7.08</v>
          </cell>
          <cell r="F80">
            <v>7.57</v>
          </cell>
          <cell r="G80">
            <v>8.02</v>
          </cell>
          <cell r="H80">
            <v>7.97</v>
          </cell>
          <cell r="I80">
            <v>7.13</v>
          </cell>
          <cell r="J80">
            <v>6.42</v>
          </cell>
          <cell r="K80">
            <v>6.96</v>
          </cell>
          <cell r="L80">
            <v>7.46</v>
          </cell>
          <cell r="M80">
            <v>7.87</v>
          </cell>
          <cell r="N80">
            <v>7.83</v>
          </cell>
          <cell r="O80">
            <v>7.45</v>
          </cell>
          <cell r="P80">
            <v>7.6</v>
          </cell>
          <cell r="Q80">
            <v>7.58</v>
          </cell>
          <cell r="R80">
            <v>8.06</v>
          </cell>
          <cell r="S80">
            <v>7.94</v>
          </cell>
          <cell r="T80">
            <v>7.72</v>
          </cell>
          <cell r="U80">
            <v>7.82</v>
          </cell>
          <cell r="V80">
            <v>8.1199999999999992</v>
          </cell>
        </row>
        <row r="82">
          <cell r="C82">
            <v>832.3309999999999</v>
          </cell>
          <cell r="D82">
            <v>882.48099999999999</v>
          </cell>
          <cell r="E82">
            <v>833.12400000000002</v>
          </cell>
          <cell r="F82">
            <v>688.47399999999993</v>
          </cell>
          <cell r="G82">
            <v>925.62099999999998</v>
          </cell>
          <cell r="H82">
            <v>917.80500000000006</v>
          </cell>
          <cell r="I82">
            <v>811.61400000000003</v>
          </cell>
          <cell r="J82">
            <v>667</v>
          </cell>
          <cell r="K82">
            <v>668.31399999999996</v>
          </cell>
          <cell r="L82">
            <v>816.95</v>
          </cell>
          <cell r="M82">
            <v>900.42799999999988</v>
          </cell>
          <cell r="N82">
            <v>927.47499999999991</v>
          </cell>
          <cell r="O82">
            <v>838.87900000000002</v>
          </cell>
          <cell r="P82">
            <v>747.71399999999994</v>
          </cell>
          <cell r="Q82">
            <v>764.98</v>
          </cell>
          <cell r="R82">
            <v>801.25400000000002</v>
          </cell>
          <cell r="S82">
            <v>861.71499999999992</v>
          </cell>
          <cell r="T82">
            <v>850.19100000000003</v>
          </cell>
          <cell r="U82">
            <v>853.27700000000004</v>
          </cell>
          <cell r="V82">
            <v>941.97600000000011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</row>
        <row r="83">
          <cell r="C83">
            <v>253.98</v>
          </cell>
          <cell r="D83">
            <v>252.43899999999999</v>
          </cell>
          <cell r="E83">
            <v>258.27999999999997</v>
          </cell>
          <cell r="F83">
            <v>249.3</v>
          </cell>
          <cell r="G83">
            <v>253.53399999999999</v>
          </cell>
          <cell r="H83">
            <v>250.51300000000001</v>
          </cell>
          <cell r="I83">
            <v>247.137</v>
          </cell>
          <cell r="J83">
            <v>243</v>
          </cell>
          <cell r="K83">
            <v>243.64</v>
          </cell>
          <cell r="L83">
            <v>244.941</v>
          </cell>
          <cell r="M83">
            <v>242.39</v>
          </cell>
          <cell r="N83">
            <v>245.62899999999999</v>
          </cell>
          <cell r="O83">
            <v>242.48</v>
          </cell>
          <cell r="P83">
            <v>241.422</v>
          </cell>
          <cell r="Q83">
            <v>241.97800000000001</v>
          </cell>
          <cell r="R83">
            <v>243.803</v>
          </cell>
          <cell r="S83">
            <v>242.20099999999999</v>
          </cell>
          <cell r="T83">
            <v>241.31299999999999</v>
          </cell>
          <cell r="U83">
            <v>238.56700000000001</v>
          </cell>
          <cell r="V83">
            <v>247.458</v>
          </cell>
        </row>
        <row r="84">
          <cell r="C84">
            <v>1.05</v>
          </cell>
          <cell r="D84">
            <v>0.97299999999999998</v>
          </cell>
          <cell r="E84">
            <v>0.88</v>
          </cell>
          <cell r="F84">
            <v>1.95</v>
          </cell>
          <cell r="G84">
            <v>1.5580000000000001</v>
          </cell>
          <cell r="H84">
            <v>0.79300000000000004</v>
          </cell>
          <cell r="I84">
            <v>0.99299999999999999</v>
          </cell>
          <cell r="J84">
            <v>1.1000000000000001</v>
          </cell>
          <cell r="K84">
            <v>1.01</v>
          </cell>
          <cell r="L84">
            <v>1.365</v>
          </cell>
          <cell r="M84">
            <v>0.84099999999999997</v>
          </cell>
          <cell r="N84">
            <v>0.76800000000000002</v>
          </cell>
          <cell r="O84">
            <v>0.75800000000000001</v>
          </cell>
          <cell r="P84">
            <v>0.83899999999999997</v>
          </cell>
          <cell r="Q84">
            <v>1.149</v>
          </cell>
          <cell r="R84">
            <v>1.982</v>
          </cell>
          <cell r="S84">
            <v>8.4849999999999994</v>
          </cell>
          <cell r="T84">
            <v>5.0549999999999997</v>
          </cell>
          <cell r="U84">
            <v>2.7589999999999999</v>
          </cell>
          <cell r="V84">
            <v>1.8169999999999999</v>
          </cell>
        </row>
        <row r="85">
          <cell r="C85">
            <v>230.69</v>
          </cell>
          <cell r="D85">
            <v>245.38300000000001</v>
          </cell>
          <cell r="E85">
            <v>246.08</v>
          </cell>
          <cell r="F85">
            <v>177.74</v>
          </cell>
          <cell r="G85">
            <v>242.929</v>
          </cell>
          <cell r="H85">
            <v>245.40600000000001</v>
          </cell>
          <cell r="I85">
            <v>212.97800000000001</v>
          </cell>
          <cell r="J85">
            <v>145</v>
          </cell>
          <cell r="K85">
            <v>163.45099999999999</v>
          </cell>
          <cell r="L85">
            <v>205.22200000000001</v>
          </cell>
          <cell r="M85">
            <v>227.95599999999999</v>
          </cell>
          <cell r="N85">
            <v>224.83199999999999</v>
          </cell>
          <cell r="O85">
            <v>198.10300000000001</v>
          </cell>
          <cell r="P85">
            <v>193.7</v>
          </cell>
          <cell r="Q85">
            <v>183.97800000000001</v>
          </cell>
          <cell r="R85">
            <v>205.81800000000001</v>
          </cell>
          <cell r="S85">
            <v>235.03</v>
          </cell>
          <cell r="T85">
            <v>213.608</v>
          </cell>
          <cell r="U85">
            <v>223.19300000000001</v>
          </cell>
          <cell r="V85">
            <v>234.898</v>
          </cell>
        </row>
        <row r="86">
          <cell r="C86">
            <v>0.37</v>
          </cell>
          <cell r="D86">
            <v>0.38200000000000001</v>
          </cell>
          <cell r="E86">
            <v>0.52</v>
          </cell>
          <cell r="F86">
            <v>0.82</v>
          </cell>
          <cell r="G86">
            <v>0.4</v>
          </cell>
          <cell r="H86">
            <v>0.46700000000000003</v>
          </cell>
          <cell r="I86">
            <v>0.498</v>
          </cell>
          <cell r="J86">
            <v>1.1000000000000001</v>
          </cell>
          <cell r="K86">
            <v>0.86499999999999999</v>
          </cell>
          <cell r="L86">
            <v>0.36599999999999999</v>
          </cell>
          <cell r="M86">
            <v>0.45500000000000002</v>
          </cell>
          <cell r="N86">
            <v>0.38200000000000001</v>
          </cell>
          <cell r="O86">
            <v>0.38600000000000001</v>
          </cell>
          <cell r="P86">
            <v>0.45600000000000002</v>
          </cell>
          <cell r="Q86">
            <v>0.81</v>
          </cell>
          <cell r="R86">
            <v>0.59599999999999997</v>
          </cell>
          <cell r="S86">
            <v>0.45400000000000001</v>
          </cell>
          <cell r="T86">
            <v>0.32400000000000001</v>
          </cell>
          <cell r="U86">
            <v>0.36399999999999999</v>
          </cell>
          <cell r="V86">
            <v>0.38900000000000001</v>
          </cell>
        </row>
        <row r="87">
          <cell r="C87">
            <v>25.28</v>
          </cell>
          <cell r="D87">
            <v>25.838000000000001</v>
          </cell>
          <cell r="E87">
            <v>25</v>
          </cell>
          <cell r="F87">
            <v>22.5</v>
          </cell>
          <cell r="G87">
            <v>25.59</v>
          </cell>
          <cell r="H87">
            <v>25.236000000000001</v>
          </cell>
          <cell r="I87">
            <v>24.071000000000002</v>
          </cell>
          <cell r="J87">
            <v>24.2</v>
          </cell>
          <cell r="K87">
            <v>21.358000000000001</v>
          </cell>
          <cell r="L87">
            <v>25.786999999999999</v>
          </cell>
          <cell r="M87">
            <v>25.417999999999999</v>
          </cell>
          <cell r="N87">
            <v>25.54</v>
          </cell>
          <cell r="O87">
            <v>24.670999999999999</v>
          </cell>
          <cell r="P87">
            <v>24.652999999999999</v>
          </cell>
          <cell r="Q87">
            <v>28.649000000000001</v>
          </cell>
          <cell r="R87">
            <v>27.289000000000001</v>
          </cell>
          <cell r="S87">
            <v>28.297999999999998</v>
          </cell>
          <cell r="T87">
            <v>25.29</v>
          </cell>
          <cell r="U87">
            <v>25.75</v>
          </cell>
          <cell r="V87">
            <v>26.535</v>
          </cell>
        </row>
        <row r="88">
          <cell r="C88">
            <v>24</v>
          </cell>
          <cell r="D88">
            <v>24</v>
          </cell>
          <cell r="E88">
            <v>24</v>
          </cell>
          <cell r="F88">
            <v>24</v>
          </cell>
          <cell r="G88">
            <v>24</v>
          </cell>
          <cell r="H88">
            <v>24</v>
          </cell>
          <cell r="I88">
            <v>24</v>
          </cell>
          <cell r="J88">
            <v>24</v>
          </cell>
          <cell r="K88">
            <v>24</v>
          </cell>
          <cell r="L88">
            <v>24</v>
          </cell>
          <cell r="M88">
            <v>24</v>
          </cell>
          <cell r="N88">
            <v>24</v>
          </cell>
          <cell r="O88">
            <v>24</v>
          </cell>
          <cell r="P88">
            <v>24</v>
          </cell>
          <cell r="Q88">
            <v>24</v>
          </cell>
          <cell r="R88">
            <v>24</v>
          </cell>
          <cell r="S88">
            <v>24</v>
          </cell>
          <cell r="T88">
            <v>24</v>
          </cell>
          <cell r="U88">
            <v>24</v>
          </cell>
          <cell r="V88">
            <v>24</v>
          </cell>
        </row>
        <row r="93">
          <cell r="C93">
            <v>4502656</v>
          </cell>
          <cell r="D93">
            <v>4929920</v>
          </cell>
          <cell r="E93">
            <v>5372416</v>
          </cell>
          <cell r="F93">
            <v>5814016</v>
          </cell>
          <cell r="G93">
            <v>6160896</v>
          </cell>
          <cell r="H93">
            <v>6616960</v>
          </cell>
          <cell r="I93">
            <v>7061632</v>
          </cell>
          <cell r="J93">
            <v>7480960</v>
          </cell>
          <cell r="K93">
            <v>7837568</v>
          </cell>
          <cell r="L93">
            <v>8206592</v>
          </cell>
          <cell r="M93">
            <v>8634112</v>
          </cell>
          <cell r="N93">
            <v>9052928</v>
          </cell>
          <cell r="O93">
            <v>9489920</v>
          </cell>
          <cell r="P93">
            <v>9924096</v>
          </cell>
          <cell r="Q93">
            <v>10344704</v>
          </cell>
          <cell r="R93">
            <v>10768128</v>
          </cell>
          <cell r="S93">
            <v>11174656</v>
          </cell>
          <cell r="T93">
            <v>11601664</v>
          </cell>
          <cell r="U93">
            <v>12023296</v>
          </cell>
          <cell r="V93">
            <v>12429824</v>
          </cell>
          <cell r="W93">
            <v>12859136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</row>
        <row r="95">
          <cell r="C95">
            <v>427264</v>
          </cell>
          <cell r="D95">
            <v>442496</v>
          </cell>
          <cell r="E95">
            <v>441600</v>
          </cell>
          <cell r="F95">
            <v>346880</v>
          </cell>
          <cell r="G95">
            <v>456064</v>
          </cell>
          <cell r="H95">
            <v>444672</v>
          </cell>
          <cell r="I95">
            <v>419328</v>
          </cell>
          <cell r="J95">
            <v>356608</v>
          </cell>
          <cell r="K95">
            <v>369024</v>
          </cell>
          <cell r="L95">
            <v>427520</v>
          </cell>
          <cell r="M95">
            <v>418816</v>
          </cell>
          <cell r="N95">
            <v>436992</v>
          </cell>
          <cell r="O95">
            <v>434176</v>
          </cell>
          <cell r="P95">
            <v>420608</v>
          </cell>
          <cell r="Q95">
            <v>423424</v>
          </cell>
          <cell r="R95">
            <v>406528</v>
          </cell>
          <cell r="S95">
            <v>427008</v>
          </cell>
          <cell r="T95">
            <v>421632</v>
          </cell>
          <cell r="U95">
            <v>406528</v>
          </cell>
          <cell r="V95">
            <v>429312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DIA 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ckup"/>
      <sheetName val="Preop"/>
      <sheetName val="DoutputSumComArea"/>
      <sheetName val="Summary"/>
      <sheetName val="DEFERRED"/>
    </sheetNames>
    <sheetDataSet>
      <sheetData sheetId="0" refreshError="1"/>
      <sheetData sheetId="1" refreshError="1"/>
      <sheetData sheetId="2" refreshError="1">
        <row r="1">
          <cell r="A1" t="str">
            <v>SUBAREA</v>
          </cell>
          <cell r="B1" t="str">
            <v>SArea descr</v>
          </cell>
          <cell r="C1" t="str">
            <v>Area Description</v>
          </cell>
          <cell r="D1" t="str">
            <v>DISCIP</v>
          </cell>
          <cell r="E1" t="str">
            <v>DESC_DISCIP_E</v>
          </cell>
          <cell r="F1" t="str">
            <v>SumOfMHR</v>
          </cell>
          <cell r="G1" t="str">
            <v>SumOfLABOR</v>
          </cell>
          <cell r="H1" t="str">
            <v>SumOfMATL_NAC</v>
          </cell>
          <cell r="I1" t="str">
            <v>SumOfMATL_IMP</v>
          </cell>
          <cell r="J1" t="str">
            <v>SumOfEQ_NAC</v>
          </cell>
          <cell r="K1" t="str">
            <v>SumOfEQ_IMP</v>
          </cell>
          <cell r="L1" t="str">
            <v>SumOfSUBCONTRACT</v>
          </cell>
          <cell r="M1" t="str">
            <v>SumOfTOTAL</v>
          </cell>
          <cell r="N1" t="str">
            <v>SumOfFREIGHT</v>
          </cell>
          <cell r="O1" t="str">
            <v>SumOfGTOTAL</v>
          </cell>
        </row>
        <row r="2">
          <cell r="A2" t="str">
            <v>000</v>
          </cell>
          <cell r="B2" t="str">
            <v>General</v>
          </cell>
          <cell r="C2" t="str">
            <v>General</v>
          </cell>
          <cell r="D2" t="str">
            <v>0</v>
          </cell>
          <cell r="E2" t="str">
            <v>Earthworks &amp; Civil</v>
          </cell>
          <cell r="F2">
            <v>22800</v>
          </cell>
          <cell r="G2">
            <v>568176</v>
          </cell>
          <cell r="H2">
            <v>360000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928176</v>
          </cell>
          <cell r="N2">
            <v>0</v>
          </cell>
          <cell r="O2">
            <v>928176</v>
          </cell>
        </row>
        <row r="3">
          <cell r="A3" t="str">
            <v>005</v>
          </cell>
          <cell r="B3" t="str">
            <v>Mine Infrastructure</v>
          </cell>
          <cell r="C3" t="str">
            <v>Mine Infrastructure</v>
          </cell>
          <cell r="D3" t="str">
            <v>1</v>
          </cell>
          <cell r="E3" t="str">
            <v>Concrete</v>
          </cell>
          <cell r="F3">
            <v>116.91400000000002</v>
          </cell>
          <cell r="G3">
            <v>1923.2352999999998</v>
          </cell>
          <cell r="H3">
            <v>1489.0928000000001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3412.3280999999997</v>
          </cell>
          <cell r="N3">
            <v>2.4500000000000002</v>
          </cell>
          <cell r="O3">
            <v>3414.7781</v>
          </cell>
        </row>
        <row r="4">
          <cell r="A4" t="str">
            <v>005</v>
          </cell>
          <cell r="B4" t="str">
            <v>Mine Infrastructure</v>
          </cell>
          <cell r="C4" t="str">
            <v>Mine Infrastructure</v>
          </cell>
          <cell r="D4" t="str">
            <v>2</v>
          </cell>
          <cell r="E4" t="str">
            <v>Structural Steel</v>
          </cell>
          <cell r="F4">
            <v>379.9</v>
          </cell>
          <cell r="G4">
            <v>8931.4490000000005</v>
          </cell>
          <cell r="H4">
            <v>13094.6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22026.049000000003</v>
          </cell>
          <cell r="N4">
            <v>420.91</v>
          </cell>
          <cell r="O4">
            <v>22446.958999999999</v>
          </cell>
        </row>
        <row r="5">
          <cell r="A5" t="str">
            <v>005</v>
          </cell>
          <cell r="B5" t="str">
            <v>Mine Infrastructure</v>
          </cell>
          <cell r="C5" t="str">
            <v>Mine Infrastructure</v>
          </cell>
          <cell r="D5" t="str">
            <v>4</v>
          </cell>
          <cell r="E5" t="str">
            <v>Mechanical</v>
          </cell>
          <cell r="F5">
            <v>1250</v>
          </cell>
          <cell r="G5">
            <v>28650</v>
          </cell>
          <cell r="H5">
            <v>21760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50410</v>
          </cell>
          <cell r="N5">
            <v>761.6</v>
          </cell>
          <cell r="O5">
            <v>51171.6</v>
          </cell>
        </row>
        <row r="6">
          <cell r="A6" t="str">
            <v>005</v>
          </cell>
          <cell r="B6" t="str">
            <v>Mine Infrastructure</v>
          </cell>
          <cell r="C6" t="str">
            <v>Mine Infrastructure</v>
          </cell>
          <cell r="D6" t="str">
            <v>5</v>
          </cell>
          <cell r="E6" t="str">
            <v>Piping</v>
          </cell>
          <cell r="F6">
            <v>1076.7</v>
          </cell>
          <cell r="G6">
            <v>24255.919999999998</v>
          </cell>
          <cell r="H6">
            <v>39060</v>
          </cell>
          <cell r="I6">
            <v>14159.45</v>
          </cell>
          <cell r="J6">
            <v>0</v>
          </cell>
          <cell r="K6">
            <v>0</v>
          </cell>
          <cell r="L6">
            <v>250000</v>
          </cell>
          <cell r="M6">
            <v>327475.37</v>
          </cell>
          <cell r="N6">
            <v>11674.639499999999</v>
          </cell>
          <cell r="O6">
            <v>340076.03753000009</v>
          </cell>
        </row>
        <row r="7">
          <cell r="A7" t="str">
            <v>005</v>
          </cell>
          <cell r="B7" t="str">
            <v>Mine Infrastructure</v>
          </cell>
          <cell r="C7" t="str">
            <v>Mine Infrastructure</v>
          </cell>
          <cell r="D7" t="str">
            <v>6</v>
          </cell>
          <cell r="E7" t="str">
            <v>Electrical</v>
          </cell>
          <cell r="F7">
            <v>26477</v>
          </cell>
          <cell r="G7">
            <v>510476.56</v>
          </cell>
          <cell r="H7">
            <v>1119093</v>
          </cell>
          <cell r="I7">
            <v>0</v>
          </cell>
          <cell r="J7">
            <v>1344792</v>
          </cell>
          <cell r="K7">
            <v>0</v>
          </cell>
          <cell r="L7">
            <v>0</v>
          </cell>
          <cell r="M7">
            <v>2974361.56</v>
          </cell>
          <cell r="N7">
            <v>64296.595000000001</v>
          </cell>
          <cell r="O7">
            <v>3038658.1549999998</v>
          </cell>
        </row>
        <row r="8">
          <cell r="A8" t="str">
            <v>010</v>
          </cell>
          <cell r="B8" t="str">
            <v>Mine Equipment</v>
          </cell>
          <cell r="C8" t="str">
            <v>Mine Equipment</v>
          </cell>
          <cell r="D8" t="str">
            <v>4</v>
          </cell>
          <cell r="E8" t="str">
            <v>Mechanical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129779636</v>
          </cell>
          <cell r="L8">
            <v>2070000</v>
          </cell>
          <cell r="M8">
            <v>131849636</v>
          </cell>
          <cell r="N8">
            <v>54250</v>
          </cell>
          <cell r="O8">
            <v>131903886</v>
          </cell>
        </row>
        <row r="9">
          <cell r="A9" t="str">
            <v>010</v>
          </cell>
          <cell r="B9" t="str">
            <v>Mine Equipment</v>
          </cell>
          <cell r="C9" t="str">
            <v>Mine Equipment</v>
          </cell>
          <cell r="D9" t="str">
            <v>7</v>
          </cell>
          <cell r="E9" t="str">
            <v>Instrumentation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2400000</v>
          </cell>
          <cell r="K9">
            <v>0</v>
          </cell>
          <cell r="L9">
            <v>500000</v>
          </cell>
          <cell r="M9">
            <v>2900000</v>
          </cell>
          <cell r="N9">
            <v>17500</v>
          </cell>
          <cell r="O9">
            <v>2917500</v>
          </cell>
        </row>
        <row r="10">
          <cell r="A10" t="str">
            <v>015</v>
          </cell>
          <cell r="B10" t="str">
            <v>Mine Prestripping</v>
          </cell>
          <cell r="C10" t="str">
            <v>Mine Prestripping</v>
          </cell>
          <cell r="D10" t="str">
            <v>0</v>
          </cell>
          <cell r="E10" t="str">
            <v>Earthworks &amp; Civil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30590100</v>
          </cell>
          <cell r="M10">
            <v>30590100</v>
          </cell>
          <cell r="N10">
            <v>0</v>
          </cell>
          <cell r="O10">
            <v>30590100</v>
          </cell>
        </row>
        <row r="11">
          <cell r="A11" t="str">
            <v>020</v>
          </cell>
          <cell r="B11" t="str">
            <v>Truck Shop Building</v>
          </cell>
          <cell r="C11" t="str">
            <v>Truck Shop Building</v>
          </cell>
          <cell r="D11" t="str">
            <v>0</v>
          </cell>
          <cell r="E11" t="str">
            <v>Earthworks &amp; Civil</v>
          </cell>
          <cell r="F11">
            <v>25386.694810000001</v>
          </cell>
          <cell r="G11">
            <v>632636.43466520007</v>
          </cell>
          <cell r="H11">
            <v>61747.715389999998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694384.15005520009</v>
          </cell>
          <cell r="N11">
            <v>36.119999999999997</v>
          </cell>
          <cell r="O11">
            <v>694420.27005520009</v>
          </cell>
        </row>
        <row r="12">
          <cell r="A12" t="str">
            <v>020</v>
          </cell>
          <cell r="B12" t="str">
            <v>Truck Shop Building</v>
          </cell>
          <cell r="C12" t="str">
            <v>Truck Shop Building</v>
          </cell>
          <cell r="D12" t="str">
            <v>1</v>
          </cell>
          <cell r="E12" t="str">
            <v>Concrete</v>
          </cell>
          <cell r="F12">
            <v>61095.174382999998</v>
          </cell>
          <cell r="G12">
            <v>1005015.6186003501</v>
          </cell>
          <cell r="H12">
            <v>758693.64700859995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1763709.2656089503</v>
          </cell>
          <cell r="N12">
            <v>434.98</v>
          </cell>
          <cell r="O12">
            <v>1764144.2456089503</v>
          </cell>
        </row>
        <row r="13">
          <cell r="A13" t="str">
            <v>020</v>
          </cell>
          <cell r="B13" t="str">
            <v>Truck Shop Building</v>
          </cell>
          <cell r="C13" t="str">
            <v>Truck Shop Building</v>
          </cell>
          <cell r="D13" t="str">
            <v>2</v>
          </cell>
          <cell r="E13" t="str">
            <v>Structural Steel</v>
          </cell>
          <cell r="F13">
            <v>26390.749</v>
          </cell>
          <cell r="G13">
            <v>620446.50899000012</v>
          </cell>
          <cell r="H13">
            <v>918233.3</v>
          </cell>
          <cell r="I13">
            <v>22204</v>
          </cell>
          <cell r="J13">
            <v>0</v>
          </cell>
          <cell r="K13">
            <v>0</v>
          </cell>
          <cell r="L13">
            <v>0</v>
          </cell>
          <cell r="M13">
            <v>1560883.8089900003</v>
          </cell>
          <cell r="N13">
            <v>31961.544999999998</v>
          </cell>
          <cell r="O13">
            <v>1594297.4955900002</v>
          </cell>
        </row>
        <row r="14">
          <cell r="A14" t="str">
            <v>020</v>
          </cell>
          <cell r="B14" t="str">
            <v>Truck Shop Building</v>
          </cell>
          <cell r="C14" t="str">
            <v>Truck Shop Building</v>
          </cell>
          <cell r="D14" t="str">
            <v>3</v>
          </cell>
          <cell r="E14" t="str">
            <v>Architectural</v>
          </cell>
          <cell r="F14">
            <v>15339.775189641212</v>
          </cell>
          <cell r="G14">
            <v>129748.27938856209</v>
          </cell>
          <cell r="H14">
            <v>177980.31001100002</v>
          </cell>
          <cell r="I14">
            <v>0</v>
          </cell>
          <cell r="J14">
            <v>90600</v>
          </cell>
          <cell r="K14">
            <v>0</v>
          </cell>
          <cell r="L14">
            <v>345000</v>
          </cell>
          <cell r="M14">
            <v>743328.5893995621</v>
          </cell>
          <cell r="N14">
            <v>7750.420110385</v>
          </cell>
          <cell r="O14">
            <v>751079.00950994715</v>
          </cell>
        </row>
        <row r="15">
          <cell r="A15" t="str">
            <v>020</v>
          </cell>
          <cell r="B15" t="str">
            <v>Truck Shop Building</v>
          </cell>
          <cell r="C15" t="str">
            <v>Truck Shop Building</v>
          </cell>
          <cell r="D15" t="str">
            <v>4</v>
          </cell>
          <cell r="E15" t="str">
            <v>Mechanical</v>
          </cell>
          <cell r="F15">
            <v>7147.1617373737372</v>
          </cell>
          <cell r="G15">
            <v>163812.94702060608</v>
          </cell>
          <cell r="H15">
            <v>0</v>
          </cell>
          <cell r="I15">
            <v>0</v>
          </cell>
          <cell r="J15">
            <v>235100</v>
          </cell>
          <cell r="K15">
            <v>278083</v>
          </cell>
          <cell r="L15">
            <v>128400</v>
          </cell>
          <cell r="M15">
            <v>805395.94702060602</v>
          </cell>
          <cell r="N15">
            <v>28339.055</v>
          </cell>
          <cell r="O15">
            <v>851921.63022060599</v>
          </cell>
        </row>
        <row r="16">
          <cell r="A16" t="str">
            <v>020</v>
          </cell>
          <cell r="B16" t="str">
            <v>Truck Shop Building</v>
          </cell>
          <cell r="C16" t="str">
            <v>Truck Shop Building</v>
          </cell>
          <cell r="D16" t="str">
            <v>5</v>
          </cell>
          <cell r="E16" t="str">
            <v>Piping</v>
          </cell>
          <cell r="F16">
            <v>16181.91</v>
          </cell>
          <cell r="G16">
            <v>364198.70480000001</v>
          </cell>
          <cell r="H16">
            <v>139920.79999999999</v>
          </cell>
          <cell r="I16">
            <v>81125.539999999994</v>
          </cell>
          <cell r="J16">
            <v>0</v>
          </cell>
          <cell r="K16">
            <v>0</v>
          </cell>
          <cell r="L16">
            <v>0</v>
          </cell>
          <cell r="M16">
            <v>585245.04479999992</v>
          </cell>
          <cell r="N16">
            <v>13821.037399999996</v>
          </cell>
          <cell r="O16">
            <v>604371.69251599989</v>
          </cell>
        </row>
        <row r="17">
          <cell r="A17" t="str">
            <v>020</v>
          </cell>
          <cell r="B17" t="str">
            <v>Truck Shop Building</v>
          </cell>
          <cell r="C17" t="str">
            <v>Truck Shop Building</v>
          </cell>
          <cell r="D17" t="str">
            <v>6</v>
          </cell>
          <cell r="E17" t="str">
            <v>Electrical</v>
          </cell>
          <cell r="F17">
            <v>8141.8</v>
          </cell>
          <cell r="G17">
            <v>156973.90400000001</v>
          </cell>
          <cell r="H17">
            <v>230519</v>
          </cell>
          <cell r="I17">
            <v>0</v>
          </cell>
          <cell r="J17">
            <v>125165</v>
          </cell>
          <cell r="K17">
            <v>0</v>
          </cell>
          <cell r="L17">
            <v>0</v>
          </cell>
          <cell r="M17">
            <v>512657.90399999998</v>
          </cell>
          <cell r="N17">
            <v>10571.465000000002</v>
          </cell>
          <cell r="O17">
            <v>523229.36900000006</v>
          </cell>
        </row>
        <row r="18">
          <cell r="A18" t="str">
            <v>025</v>
          </cell>
          <cell r="B18" t="str">
            <v>Mine Lubricants And Fuel Facilities</v>
          </cell>
          <cell r="C18" t="str">
            <v>Mine Lubricants And Fuel Facilities</v>
          </cell>
          <cell r="D18" t="str">
            <v>4</v>
          </cell>
          <cell r="E18" t="str">
            <v>Mechanical</v>
          </cell>
          <cell r="F18">
            <v>24000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1800000</v>
          </cell>
          <cell r="M18">
            <v>1800000</v>
          </cell>
          <cell r="N18">
            <v>0</v>
          </cell>
          <cell r="O18">
            <v>1800000</v>
          </cell>
        </row>
        <row r="19">
          <cell r="A19" t="str">
            <v>030a</v>
          </cell>
          <cell r="B19" t="str">
            <v>Primary Crushing</v>
          </cell>
          <cell r="C19" t="str">
            <v>Primary Crushing, Conveying &amp; Stockpile</v>
          </cell>
          <cell r="D19" t="str">
            <v>0</v>
          </cell>
          <cell r="E19" t="str">
            <v>Earthworks &amp; Civil</v>
          </cell>
          <cell r="F19">
            <v>39089.437620000004</v>
          </cell>
          <cell r="G19">
            <v>974108.78549039993</v>
          </cell>
          <cell r="H19">
            <v>229813.43078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1203922.2162704002</v>
          </cell>
          <cell r="N19">
            <v>125.37</v>
          </cell>
          <cell r="O19">
            <v>1204047.5862704003</v>
          </cell>
        </row>
        <row r="20">
          <cell r="A20" t="str">
            <v>030a</v>
          </cell>
          <cell r="B20" t="str">
            <v>Primary Crushing</v>
          </cell>
          <cell r="C20" t="str">
            <v>Primary Crushing, Conveying &amp; Stockpile</v>
          </cell>
          <cell r="D20" t="str">
            <v>1</v>
          </cell>
          <cell r="E20" t="str">
            <v>Concrete</v>
          </cell>
          <cell r="F20">
            <v>191850.59520599994</v>
          </cell>
          <cell r="G20">
            <v>3155942.2911386997</v>
          </cell>
          <cell r="H20">
            <v>1903467.4279201997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5059409.7190589001</v>
          </cell>
          <cell r="N20">
            <v>539</v>
          </cell>
          <cell r="O20">
            <v>5059948.7190589001</v>
          </cell>
        </row>
        <row r="21">
          <cell r="A21" t="str">
            <v>030a</v>
          </cell>
          <cell r="B21" t="str">
            <v>Primary Crushing</v>
          </cell>
          <cell r="C21" t="str">
            <v>Primary Crushing, Conveying &amp; Stockpile</v>
          </cell>
          <cell r="D21" t="str">
            <v>2</v>
          </cell>
          <cell r="E21" t="str">
            <v>Structural Steel</v>
          </cell>
          <cell r="F21">
            <v>17898.122399416003</v>
          </cell>
          <cell r="G21">
            <v>420784.85761027015</v>
          </cell>
          <cell r="H21">
            <v>640693.83819597098</v>
          </cell>
          <cell r="I21">
            <v>5734</v>
          </cell>
          <cell r="J21">
            <v>0</v>
          </cell>
          <cell r="K21">
            <v>0</v>
          </cell>
          <cell r="L21">
            <v>0</v>
          </cell>
          <cell r="M21">
            <v>1067212.6958062411</v>
          </cell>
          <cell r="N21">
            <v>22375.837760773036</v>
          </cell>
          <cell r="O21">
            <v>1089963.5371670141</v>
          </cell>
        </row>
        <row r="22">
          <cell r="A22" t="str">
            <v>030a</v>
          </cell>
          <cell r="B22" t="str">
            <v>Primary Crushing</v>
          </cell>
          <cell r="C22" t="str">
            <v>Primary Crushing, Conveying &amp; Stockpile</v>
          </cell>
          <cell r="D22" t="str">
            <v>3</v>
          </cell>
          <cell r="E22" t="str">
            <v>Architectural</v>
          </cell>
          <cell r="F22">
            <v>1593.6806301204042</v>
          </cell>
          <cell r="G22">
            <v>26375.414428492688</v>
          </cell>
          <cell r="H22">
            <v>19239.506594000002</v>
          </cell>
          <cell r="I22">
            <v>0</v>
          </cell>
          <cell r="J22">
            <v>119300</v>
          </cell>
          <cell r="K22">
            <v>0</v>
          </cell>
          <cell r="L22">
            <v>0</v>
          </cell>
          <cell r="M22">
            <v>164914.92102249269</v>
          </cell>
          <cell r="N22">
            <v>3059.3827307899996</v>
          </cell>
          <cell r="O22">
            <v>167974.3037532827</v>
          </cell>
        </row>
        <row r="23">
          <cell r="A23" t="str">
            <v>030a</v>
          </cell>
          <cell r="B23" t="str">
            <v>Primary Crushing</v>
          </cell>
          <cell r="C23" t="str">
            <v>Primary Crushing, Conveying &amp; Stockpile</v>
          </cell>
          <cell r="D23" t="str">
            <v>4</v>
          </cell>
          <cell r="E23" t="str">
            <v>Mechanical</v>
          </cell>
          <cell r="F23">
            <v>19159.304686868687</v>
          </cell>
          <cell r="G23">
            <v>439131.26342303032</v>
          </cell>
          <cell r="H23">
            <v>58517</v>
          </cell>
          <cell r="I23">
            <v>0</v>
          </cell>
          <cell r="J23">
            <v>585840.9</v>
          </cell>
          <cell r="K23">
            <v>2262521.7999999998</v>
          </cell>
          <cell r="L23">
            <v>0</v>
          </cell>
          <cell r="M23">
            <v>3346010.96342303</v>
          </cell>
          <cell r="N23">
            <v>206079.266</v>
          </cell>
          <cell r="O23">
            <v>3700059.1551430305</v>
          </cell>
        </row>
        <row r="24">
          <cell r="A24" t="str">
            <v>030A</v>
          </cell>
          <cell r="B24" t="str">
            <v>Primary Crushing</v>
          </cell>
          <cell r="C24" t="str">
            <v>Primary Crushing, Conveying &amp; Stockpile</v>
          </cell>
          <cell r="D24" t="str">
            <v>5</v>
          </cell>
          <cell r="E24" t="str">
            <v>Piping</v>
          </cell>
          <cell r="F24">
            <v>4293.2</v>
          </cell>
          <cell r="G24">
            <v>96595.436000000016</v>
          </cell>
          <cell r="H24">
            <v>22311</v>
          </cell>
          <cell r="I24">
            <v>26108.6</v>
          </cell>
          <cell r="J24">
            <v>0</v>
          </cell>
          <cell r="K24">
            <v>0</v>
          </cell>
          <cell r="L24">
            <v>0</v>
          </cell>
          <cell r="M24">
            <v>145015.03599999999</v>
          </cell>
          <cell r="N24">
            <v>3477.8310000000001</v>
          </cell>
          <cell r="O24">
            <v>150200.36943999992</v>
          </cell>
        </row>
        <row r="25">
          <cell r="A25" t="str">
            <v>030a</v>
          </cell>
          <cell r="B25" t="str">
            <v>Primary Crushing</v>
          </cell>
          <cell r="C25" t="str">
            <v>Primary Crushing, Conveying &amp; Stockpile</v>
          </cell>
          <cell r="D25" t="str">
            <v>6</v>
          </cell>
          <cell r="E25" t="str">
            <v>Electrical</v>
          </cell>
          <cell r="F25">
            <v>33051</v>
          </cell>
          <cell r="G25">
            <v>637223.28</v>
          </cell>
          <cell r="H25">
            <v>442728</v>
          </cell>
          <cell r="I25">
            <v>0</v>
          </cell>
          <cell r="J25">
            <v>437016</v>
          </cell>
          <cell r="K25">
            <v>107600</v>
          </cell>
          <cell r="L25">
            <v>0</v>
          </cell>
          <cell r="M25">
            <v>1624567.28</v>
          </cell>
          <cell r="N25">
            <v>33381.800000000003</v>
          </cell>
          <cell r="O25">
            <v>1664986.12</v>
          </cell>
        </row>
        <row r="26">
          <cell r="A26" t="str">
            <v>030A</v>
          </cell>
          <cell r="B26" t="str">
            <v>Primary Crushing</v>
          </cell>
          <cell r="C26" t="str">
            <v>Primary Crushing, Conveying &amp; Stockpile</v>
          </cell>
          <cell r="D26" t="str">
            <v>7</v>
          </cell>
          <cell r="E26" t="str">
            <v>Instrumentation</v>
          </cell>
          <cell r="F26">
            <v>584</v>
          </cell>
          <cell r="G26">
            <v>10909.12</v>
          </cell>
          <cell r="H26">
            <v>5466</v>
          </cell>
          <cell r="I26">
            <v>41421</v>
          </cell>
          <cell r="J26">
            <v>0</v>
          </cell>
          <cell r="K26">
            <v>0</v>
          </cell>
          <cell r="L26">
            <v>0</v>
          </cell>
          <cell r="M26">
            <v>57796.12</v>
          </cell>
          <cell r="N26">
            <v>4747.62</v>
          </cell>
          <cell r="O26">
            <v>65252.6734</v>
          </cell>
        </row>
        <row r="27">
          <cell r="A27" t="str">
            <v>030b</v>
          </cell>
          <cell r="B27" t="str">
            <v>RECALAIM CONVEYOR</v>
          </cell>
          <cell r="C27" t="str">
            <v>Primary Crushing, Conveying &amp; Stockpile</v>
          </cell>
          <cell r="D27" t="str">
            <v>0</v>
          </cell>
          <cell r="E27" t="str">
            <v>Earthworks &amp; Civil</v>
          </cell>
          <cell r="F27">
            <v>462.3</v>
          </cell>
          <cell r="G27">
            <v>11520.516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11520.516</v>
          </cell>
          <cell r="N27">
            <v>0</v>
          </cell>
          <cell r="O27">
            <v>11520.516</v>
          </cell>
        </row>
        <row r="28">
          <cell r="A28" t="str">
            <v>030b</v>
          </cell>
          <cell r="B28" t="str">
            <v>RECALAIM CONVEYOR</v>
          </cell>
          <cell r="C28" t="str">
            <v>Primary Crushing, Conveying &amp; Stockpile</v>
          </cell>
          <cell r="D28" t="str">
            <v>1</v>
          </cell>
          <cell r="E28" t="str">
            <v>Concrete</v>
          </cell>
          <cell r="F28">
            <v>3543.8</v>
          </cell>
          <cell r="G28">
            <v>58295.51</v>
          </cell>
          <cell r="H28">
            <v>45009.36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103304.87</v>
          </cell>
          <cell r="N28">
            <v>0</v>
          </cell>
          <cell r="O28">
            <v>103304.87</v>
          </cell>
        </row>
        <row r="29">
          <cell r="A29" t="str">
            <v>030b</v>
          </cell>
          <cell r="B29" t="str">
            <v>RECALAIM CONVEYOR</v>
          </cell>
          <cell r="C29" t="str">
            <v>Primary Crushing, Conveying &amp; Stockpile</v>
          </cell>
          <cell r="D29" t="str">
            <v>2</v>
          </cell>
          <cell r="E29" t="str">
            <v>Structural Steel</v>
          </cell>
          <cell r="F29">
            <v>5638.0460608000003</v>
          </cell>
          <cell r="G29">
            <v>132550.46288940799</v>
          </cell>
          <cell r="H29">
            <v>42125.002006080002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174675.464895488</v>
          </cell>
          <cell r="N29">
            <v>1225.7350702128001</v>
          </cell>
          <cell r="O29">
            <v>175901.1999657008</v>
          </cell>
        </row>
        <row r="30">
          <cell r="A30" t="str">
            <v>030b</v>
          </cell>
          <cell r="B30" t="str">
            <v>RECALAIM CONVEYOR</v>
          </cell>
          <cell r="C30" t="str">
            <v>Primary Crushing, Conveying &amp; Stockpile</v>
          </cell>
          <cell r="D30" t="str">
            <v>4</v>
          </cell>
          <cell r="E30" t="str">
            <v>Mechanical</v>
          </cell>
          <cell r="F30">
            <v>8419.7454545454548</v>
          </cell>
          <cell r="G30">
            <v>192980.56581818184</v>
          </cell>
          <cell r="H30">
            <v>2500</v>
          </cell>
          <cell r="I30">
            <v>0</v>
          </cell>
          <cell r="J30">
            <v>145560</v>
          </cell>
          <cell r="K30">
            <v>1274605.7</v>
          </cell>
          <cell r="L30">
            <v>0</v>
          </cell>
          <cell r="M30">
            <v>1615646.2658181819</v>
          </cell>
          <cell r="N30">
            <v>111340.1845</v>
          </cell>
          <cell r="O30">
            <v>1810345.6630981821</v>
          </cell>
        </row>
        <row r="31">
          <cell r="A31" t="str">
            <v>030c</v>
          </cell>
          <cell r="B31" t="str">
            <v>C.O. STOCKPILE FEED CONVEYOR</v>
          </cell>
          <cell r="C31" t="str">
            <v>Primary Crushing, Conveying &amp; Stockpile</v>
          </cell>
          <cell r="D31" t="str">
            <v>0</v>
          </cell>
          <cell r="E31" t="str">
            <v>Earthworks &amp; Civil</v>
          </cell>
          <cell r="F31">
            <v>434.7</v>
          </cell>
          <cell r="G31">
            <v>10832.723999999998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10832.723999999998</v>
          </cell>
          <cell r="N31">
            <v>0</v>
          </cell>
          <cell r="O31">
            <v>10832.723999999998</v>
          </cell>
        </row>
        <row r="32">
          <cell r="A32" t="str">
            <v>030c</v>
          </cell>
          <cell r="B32" t="str">
            <v>C.O. STOCKPILE FEED CONVEYOR</v>
          </cell>
          <cell r="C32" t="str">
            <v>Primary Crushing, Conveying &amp; Stockpile</v>
          </cell>
          <cell r="D32" t="str">
            <v>1</v>
          </cell>
          <cell r="E32" t="str">
            <v>Concrete</v>
          </cell>
          <cell r="F32">
            <v>10346.795</v>
          </cell>
          <cell r="G32">
            <v>170204.77775000001</v>
          </cell>
          <cell r="H32">
            <v>118108.219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288312.99674999999</v>
          </cell>
          <cell r="N32">
            <v>1593.2</v>
          </cell>
          <cell r="O32">
            <v>289906.19675</v>
          </cell>
        </row>
        <row r="33">
          <cell r="A33" t="str">
            <v>030c</v>
          </cell>
          <cell r="B33" t="str">
            <v>C.O. STOCKPILE FEED CONVEYOR</v>
          </cell>
          <cell r="C33" t="str">
            <v>Primary Crushing, Conveying &amp; Stockpile</v>
          </cell>
          <cell r="D33" t="str">
            <v>2</v>
          </cell>
          <cell r="E33" t="str">
            <v>Structural Steel</v>
          </cell>
          <cell r="F33">
            <v>2322.88</v>
          </cell>
          <cell r="G33">
            <v>54610.908800000005</v>
          </cell>
          <cell r="H33">
            <v>74902.77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129513.67880000001</v>
          </cell>
          <cell r="N33">
            <v>2621.5969500000006</v>
          </cell>
          <cell r="O33">
            <v>132135.27575</v>
          </cell>
        </row>
        <row r="34">
          <cell r="A34" t="str">
            <v>030c</v>
          </cell>
          <cell r="B34" t="str">
            <v>C.O. STOCKPILE FEED CONVEYOR</v>
          </cell>
          <cell r="C34" t="str">
            <v>Primary Crushing, Conveying &amp; Stockpile</v>
          </cell>
          <cell r="D34" t="str">
            <v>4</v>
          </cell>
          <cell r="E34" t="str">
            <v>Mechanical</v>
          </cell>
          <cell r="F34">
            <v>19671.75</v>
          </cell>
          <cell r="G34">
            <v>450876.51</v>
          </cell>
          <cell r="H34">
            <v>7500</v>
          </cell>
          <cell r="I34">
            <v>0</v>
          </cell>
          <cell r="J34">
            <v>393765</v>
          </cell>
          <cell r="K34">
            <v>1125388.8</v>
          </cell>
          <cell r="L34">
            <v>0</v>
          </cell>
          <cell r="M34">
            <v>1977530.31</v>
          </cell>
          <cell r="N34">
            <v>103795.848</v>
          </cell>
          <cell r="O34">
            <v>2154926.5855200002</v>
          </cell>
        </row>
        <row r="35">
          <cell r="A35" t="str">
            <v>030d</v>
          </cell>
          <cell r="B35" t="str">
            <v>C.O. STOCKPILE</v>
          </cell>
          <cell r="C35" t="str">
            <v>Primary Crushing, Conveying &amp; Stockpile</v>
          </cell>
          <cell r="D35" t="str">
            <v>0</v>
          </cell>
          <cell r="E35" t="str">
            <v>Earthworks &amp; Civil</v>
          </cell>
          <cell r="F35">
            <v>10094</v>
          </cell>
          <cell r="G35">
            <v>251542.48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251542.48</v>
          </cell>
          <cell r="N35">
            <v>0</v>
          </cell>
          <cell r="O35">
            <v>251542.48</v>
          </cell>
        </row>
        <row r="36">
          <cell r="A36" t="str">
            <v>030d</v>
          </cell>
          <cell r="B36" t="str">
            <v>C.O. STOCKPILE</v>
          </cell>
          <cell r="C36" t="str">
            <v>Primary Crushing, Conveying &amp; Stockpile</v>
          </cell>
          <cell r="D36" t="str">
            <v>1</v>
          </cell>
          <cell r="E36" t="str">
            <v>Concrete</v>
          </cell>
          <cell r="F36">
            <v>55621.11</v>
          </cell>
          <cell r="G36">
            <v>914967.25949999993</v>
          </cell>
          <cell r="H36">
            <v>562964.31359999999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1477931.5731000002</v>
          </cell>
          <cell r="N36">
            <v>0</v>
          </cell>
          <cell r="O36">
            <v>1477931.5731000002</v>
          </cell>
        </row>
        <row r="37">
          <cell r="A37" t="str">
            <v>030d</v>
          </cell>
          <cell r="B37" t="str">
            <v>C.O. STOCKPILE</v>
          </cell>
          <cell r="C37" t="str">
            <v>Primary Crushing, Conveying &amp; Stockpile</v>
          </cell>
          <cell r="D37" t="str">
            <v>2</v>
          </cell>
          <cell r="E37" t="str">
            <v>Structural Steel</v>
          </cell>
          <cell r="F37">
            <v>19878.763636600001</v>
          </cell>
          <cell r="G37">
            <v>467349.73309646605</v>
          </cell>
          <cell r="H37">
            <v>852892.00000741007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1320241.7331038762</v>
          </cell>
          <cell r="N37">
            <v>27212.920000259353</v>
          </cell>
          <cell r="O37">
            <v>1347454.6531041355</v>
          </cell>
        </row>
        <row r="38">
          <cell r="A38" t="str">
            <v>030d</v>
          </cell>
          <cell r="B38" t="str">
            <v>C.O. STOCKPILE</v>
          </cell>
          <cell r="C38" t="str">
            <v>Primary Crushing, Conveying &amp; Stockpile</v>
          </cell>
          <cell r="D38" t="str">
            <v>4</v>
          </cell>
          <cell r="E38" t="str">
            <v>Mechanical</v>
          </cell>
          <cell r="F38">
            <v>1609.6969696969695</v>
          </cell>
          <cell r="G38">
            <v>36894.25454545454</v>
          </cell>
          <cell r="H38">
            <v>0</v>
          </cell>
          <cell r="I38">
            <v>0</v>
          </cell>
          <cell r="J38">
            <v>14000</v>
          </cell>
          <cell r="K38">
            <v>92000</v>
          </cell>
          <cell r="L38">
            <v>0</v>
          </cell>
          <cell r="M38">
            <v>142894.25454545455</v>
          </cell>
          <cell r="N38">
            <v>8100</v>
          </cell>
          <cell r="O38">
            <v>157011.05454545454</v>
          </cell>
        </row>
        <row r="39">
          <cell r="A39" t="str">
            <v>035</v>
          </cell>
          <cell r="B39" t="str">
            <v>Reclaim, Scalping Screens, Fine Crushing, Screenin</v>
          </cell>
          <cell r="C39" t="str">
            <v>Reclaim, Scalping Screens, Fine Crushing, Screening And F.O. Storage</v>
          </cell>
          <cell r="D39" t="str">
            <v>1</v>
          </cell>
          <cell r="E39" t="str">
            <v>Concrete</v>
          </cell>
          <cell r="F39">
            <v>6872</v>
          </cell>
          <cell r="G39">
            <v>113044.4</v>
          </cell>
          <cell r="H39">
            <v>74372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187416.4</v>
          </cell>
          <cell r="N39">
            <v>2603.02</v>
          </cell>
          <cell r="O39">
            <v>190019.42</v>
          </cell>
        </row>
        <row r="40">
          <cell r="A40" t="str">
            <v>035</v>
          </cell>
          <cell r="B40" t="str">
            <v>Reclaim, Scalping Screens, Fine Crushing, Screenin</v>
          </cell>
          <cell r="C40" t="str">
            <v>Reclaim, Scalping Screens, Fine Crushing, Screening And F.O. Storage</v>
          </cell>
          <cell r="D40" t="str">
            <v>2</v>
          </cell>
          <cell r="E40" t="str">
            <v>Structural Steel</v>
          </cell>
          <cell r="F40">
            <v>7718</v>
          </cell>
          <cell r="G40">
            <v>181450.18</v>
          </cell>
          <cell r="H40">
            <v>188380.55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369830.73</v>
          </cell>
          <cell r="N40">
            <v>6290.2892500000007</v>
          </cell>
          <cell r="O40">
            <v>376121.01925000001</v>
          </cell>
        </row>
        <row r="41">
          <cell r="A41" t="str">
            <v>035</v>
          </cell>
          <cell r="B41" t="str">
            <v>Reclaim, Scalping Screens, Fine Crushing, Screenin</v>
          </cell>
          <cell r="C41" t="str">
            <v>Reclaim, Scalping Screens, Fine Crushing, Screening And F.O. Storage</v>
          </cell>
          <cell r="D41" t="str">
            <v>5</v>
          </cell>
          <cell r="E41" t="str">
            <v>Piping</v>
          </cell>
          <cell r="F41">
            <v>700</v>
          </cell>
          <cell r="G41">
            <v>15736</v>
          </cell>
          <cell r="H41">
            <v>7320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23056</v>
          </cell>
          <cell r="N41">
            <v>256.2</v>
          </cell>
          <cell r="O41">
            <v>23312.2</v>
          </cell>
        </row>
        <row r="42">
          <cell r="A42" t="str">
            <v>035a</v>
          </cell>
          <cell r="B42" t="str">
            <v>C.O. STOCKPILE RECLAIM CONVEYORS AND TUNNEL</v>
          </cell>
          <cell r="C42" t="str">
            <v>Reclaim, Scalping Screens, Fine Crushing, Screening And F.O. Storage</v>
          </cell>
          <cell r="D42" t="str">
            <v>0</v>
          </cell>
          <cell r="E42" t="str">
            <v>Earthworks &amp; Civil</v>
          </cell>
          <cell r="F42">
            <v>8451.5110000000004</v>
          </cell>
          <cell r="G42">
            <v>210611.65412000002</v>
          </cell>
          <cell r="H42">
            <v>21826.799999999999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232438.45412000004</v>
          </cell>
          <cell r="N42">
            <v>763.93799999999999</v>
          </cell>
          <cell r="O42">
            <v>233202.39212000003</v>
          </cell>
        </row>
        <row r="43">
          <cell r="A43" t="str">
            <v>035a</v>
          </cell>
          <cell r="B43" t="str">
            <v>C.O. STOCKPILE RECLAIM CONVEYORS AND TUNNEL</v>
          </cell>
          <cell r="C43" t="str">
            <v>Reclaim, Scalping Screens, Fine Crushing, Screening And F.O. Storage</v>
          </cell>
          <cell r="D43" t="str">
            <v>1</v>
          </cell>
          <cell r="E43" t="str">
            <v>Concrete</v>
          </cell>
          <cell r="F43">
            <v>81216.015499999994</v>
          </cell>
          <cell r="G43">
            <v>1336003.4549749999</v>
          </cell>
          <cell r="H43">
            <v>851002.75730000006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2187006.2122750003</v>
          </cell>
          <cell r="N43">
            <v>0</v>
          </cell>
          <cell r="O43">
            <v>2187006.2122750003</v>
          </cell>
        </row>
        <row r="44">
          <cell r="A44" t="str">
            <v>035a</v>
          </cell>
          <cell r="B44" t="str">
            <v>C.O. STOCKPILE RECLAIM CONVEYORS AND TUNNEL</v>
          </cell>
          <cell r="C44" t="str">
            <v>Reclaim, Scalping Screens, Fine Crushing, Screening And F.O. Storage</v>
          </cell>
          <cell r="D44" t="str">
            <v>2</v>
          </cell>
          <cell r="E44" t="str">
            <v>Structural Steel</v>
          </cell>
          <cell r="F44">
            <v>8219.5469701999991</v>
          </cell>
          <cell r="G44">
            <v>193241.54926940202</v>
          </cell>
          <cell r="H44">
            <v>219682.39801576998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412923.94728517201</v>
          </cell>
          <cell r="N44">
            <v>7250.4424305519497</v>
          </cell>
          <cell r="O44">
            <v>420174.38971572398</v>
          </cell>
        </row>
        <row r="45">
          <cell r="A45" t="str">
            <v>035a</v>
          </cell>
          <cell r="B45" t="str">
            <v>C.O. STOCKPILE RECLAIM CONVEYORS AND TUNNEL</v>
          </cell>
          <cell r="C45" t="str">
            <v>Reclaim, Scalping Screens, Fine Crushing, Screening And F.O. Storage</v>
          </cell>
          <cell r="D45" t="str">
            <v>4</v>
          </cell>
          <cell r="E45" t="str">
            <v>Mechanical</v>
          </cell>
          <cell r="F45">
            <v>17236.945454545457</v>
          </cell>
          <cell r="G45">
            <v>395070.78981818189</v>
          </cell>
          <cell r="H45">
            <v>4480</v>
          </cell>
          <cell r="I45">
            <v>0</v>
          </cell>
          <cell r="J45">
            <v>249060</v>
          </cell>
          <cell r="K45">
            <v>2086859.2</v>
          </cell>
          <cell r="L45">
            <v>0</v>
          </cell>
          <cell r="M45">
            <v>2735469.9898181818</v>
          </cell>
          <cell r="N45">
            <v>182521.03200000001</v>
          </cell>
          <cell r="O45">
            <v>3054471.613498182</v>
          </cell>
        </row>
        <row r="46">
          <cell r="A46" t="str">
            <v>035b</v>
          </cell>
          <cell r="B46" t="str">
            <v>SECONDARY AND TERTIARY CRUSHING</v>
          </cell>
          <cell r="C46" t="str">
            <v>Reclaim, Scalping Screens, Fine Crushing, Screening And F.O. Storage</v>
          </cell>
          <cell r="D46" t="str">
            <v>0</v>
          </cell>
          <cell r="E46" t="str">
            <v>Earthworks &amp; Civil</v>
          </cell>
          <cell r="F46">
            <v>6246.6748599999992</v>
          </cell>
          <cell r="G46">
            <v>155667.13751119998</v>
          </cell>
          <cell r="H46">
            <v>16826.29234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172493.42985119994</v>
          </cell>
          <cell r="N46">
            <v>88.62</v>
          </cell>
          <cell r="O46">
            <v>172582.04985119996</v>
          </cell>
        </row>
        <row r="47">
          <cell r="A47" t="str">
            <v>035b</v>
          </cell>
          <cell r="B47" t="str">
            <v>SECONDARY AND TERTIARY CRUSHING</v>
          </cell>
          <cell r="C47" t="str">
            <v>Reclaim, Scalping Screens, Fine Crushing, Screening And F.O. Storage</v>
          </cell>
          <cell r="D47" t="str">
            <v>1</v>
          </cell>
          <cell r="E47" t="str">
            <v>Concrete</v>
          </cell>
          <cell r="F47">
            <v>77952.347598000022</v>
          </cell>
          <cell r="G47">
            <v>1282316.1179870996</v>
          </cell>
          <cell r="H47">
            <v>891464.0946865998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2173780.2126736999</v>
          </cell>
          <cell r="N47">
            <v>47.52300000000001</v>
          </cell>
          <cell r="O47">
            <v>2173827.7356737</v>
          </cell>
        </row>
        <row r="48">
          <cell r="A48" t="str">
            <v>035b</v>
          </cell>
          <cell r="B48" t="str">
            <v>SECONDARY AND TERTIARY CRUSHING</v>
          </cell>
          <cell r="C48" t="str">
            <v>Reclaim, Scalping Screens, Fine Crushing, Screening And F.O. Storage</v>
          </cell>
          <cell r="D48" t="str">
            <v>2</v>
          </cell>
          <cell r="E48" t="str">
            <v>Structural Steel</v>
          </cell>
          <cell r="F48">
            <v>112635.77963700001</v>
          </cell>
          <cell r="G48">
            <v>2648067.1792658698</v>
          </cell>
          <cell r="H48">
            <v>5106128.2300199475</v>
          </cell>
          <cell r="I48">
            <v>19276</v>
          </cell>
          <cell r="J48">
            <v>0</v>
          </cell>
          <cell r="K48">
            <v>0</v>
          </cell>
          <cell r="L48">
            <v>0</v>
          </cell>
          <cell r="M48">
            <v>7773471.4092858192</v>
          </cell>
          <cell r="N48">
            <v>173970.64427069831</v>
          </cell>
          <cell r="O48">
            <v>7948702.7039565193</v>
          </cell>
        </row>
        <row r="49">
          <cell r="A49" t="str">
            <v>035b</v>
          </cell>
          <cell r="B49" t="str">
            <v>SECONDARY AND TERTIARY CRUSHING</v>
          </cell>
          <cell r="C49" t="str">
            <v>Reclaim, Scalping Screens, Fine Crushing, Screening And F.O. Storage</v>
          </cell>
          <cell r="D49" t="str">
            <v>3</v>
          </cell>
          <cell r="E49" t="str">
            <v>Architectural</v>
          </cell>
          <cell r="F49">
            <v>1807.9069873200001</v>
          </cell>
          <cell r="G49">
            <v>29920.860640146002</v>
          </cell>
          <cell r="H49">
            <v>31188.120463500003</v>
          </cell>
          <cell r="I49">
            <v>0</v>
          </cell>
          <cell r="J49">
            <v>126400</v>
          </cell>
          <cell r="K49">
            <v>0</v>
          </cell>
          <cell r="L49">
            <v>0</v>
          </cell>
          <cell r="M49">
            <v>187508.98110364602</v>
          </cell>
          <cell r="N49">
            <v>3619.5842162224994</v>
          </cell>
          <cell r="O49">
            <v>191128.56531986853</v>
          </cell>
        </row>
        <row r="50">
          <cell r="A50" t="str">
            <v>035b</v>
          </cell>
          <cell r="B50" t="str">
            <v>SECONDARY AND TERTIARY CRUSHING</v>
          </cell>
          <cell r="C50" t="str">
            <v>Reclaim, Scalping Screens, Fine Crushing, Screening And F.O. Storage</v>
          </cell>
          <cell r="D50" t="str">
            <v>4</v>
          </cell>
          <cell r="E50" t="str">
            <v>Mechanical</v>
          </cell>
          <cell r="F50">
            <v>47700.626080808084</v>
          </cell>
          <cell r="G50">
            <v>1093298.3497721213</v>
          </cell>
          <cell r="H50">
            <v>2900</v>
          </cell>
          <cell r="I50">
            <v>0</v>
          </cell>
          <cell r="J50">
            <v>550950</v>
          </cell>
          <cell r="K50">
            <v>13796817.5</v>
          </cell>
          <cell r="L50">
            <v>0</v>
          </cell>
          <cell r="M50">
            <v>15443965.849772122</v>
          </cell>
          <cell r="N50">
            <v>1183849.9874999998</v>
          </cell>
          <cell r="O50">
            <v>17530127.701772124</v>
          </cell>
        </row>
        <row r="51">
          <cell r="A51" t="str">
            <v>035b</v>
          </cell>
          <cell r="B51" t="str">
            <v>SECONDARY AND TERTIARY CRUSHING</v>
          </cell>
          <cell r="C51" t="str">
            <v>Reclaim, Scalping Screens, Fine Crushing, Screening And F.O. Storage</v>
          </cell>
          <cell r="D51" t="str">
            <v>5</v>
          </cell>
          <cell r="E51" t="str">
            <v>Piping</v>
          </cell>
          <cell r="F51">
            <v>6540.0733333333337</v>
          </cell>
          <cell r="G51">
            <v>147173.71253333334</v>
          </cell>
          <cell r="H51">
            <v>0</v>
          </cell>
          <cell r="I51">
            <v>50237.279999999999</v>
          </cell>
          <cell r="J51">
            <v>0</v>
          </cell>
          <cell r="K51">
            <v>0</v>
          </cell>
          <cell r="L51">
            <v>0</v>
          </cell>
          <cell r="M51">
            <v>197410.99253333331</v>
          </cell>
          <cell r="N51">
            <v>5526.1008000000002</v>
          </cell>
          <cell r="O51">
            <v>206222.61144533323</v>
          </cell>
        </row>
        <row r="52">
          <cell r="A52" t="str">
            <v>035b</v>
          </cell>
          <cell r="B52" t="str">
            <v>SECONDARY AND TERTIARY CRUSHING</v>
          </cell>
          <cell r="C52" t="str">
            <v>Reclaim, Scalping Screens, Fine Crushing, Screening And F.O. Storage</v>
          </cell>
          <cell r="D52" t="str">
            <v>6</v>
          </cell>
          <cell r="E52" t="str">
            <v>Electrical</v>
          </cell>
          <cell r="F52">
            <v>3169</v>
          </cell>
          <cell r="G52">
            <v>61098.32</v>
          </cell>
          <cell r="H52">
            <v>0</v>
          </cell>
          <cell r="I52">
            <v>0</v>
          </cell>
          <cell r="J52">
            <v>722633</v>
          </cell>
          <cell r="K52">
            <v>75000</v>
          </cell>
          <cell r="L52">
            <v>0</v>
          </cell>
          <cell r="M52">
            <v>858731.32</v>
          </cell>
          <cell r="N52">
            <v>20827.66</v>
          </cell>
          <cell r="O52">
            <v>884463.98</v>
          </cell>
        </row>
        <row r="53">
          <cell r="A53" t="str">
            <v>035C</v>
          </cell>
          <cell r="B53" t="str">
            <v>TERTIARY CRUSHING FEED CONVEYOR</v>
          </cell>
          <cell r="C53" t="str">
            <v>Reclaim, Scalping Screens, Fine Crushing, Screening And F.O. Storage</v>
          </cell>
          <cell r="D53" t="str">
            <v>0</v>
          </cell>
          <cell r="E53" t="str">
            <v>Earthworks &amp; Civil</v>
          </cell>
          <cell r="F53">
            <v>749.8</v>
          </cell>
          <cell r="G53">
            <v>18685.016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18685.016</v>
          </cell>
          <cell r="N53">
            <v>0</v>
          </cell>
          <cell r="O53">
            <v>18685.016</v>
          </cell>
        </row>
        <row r="54">
          <cell r="A54" t="str">
            <v>035C</v>
          </cell>
          <cell r="B54" t="str">
            <v>TERTIARY CRUSHING FEED CONVEYOR</v>
          </cell>
          <cell r="C54" t="str">
            <v>Reclaim, Scalping Screens, Fine Crushing, Screening And F.O. Storage</v>
          </cell>
          <cell r="D54" t="str">
            <v>1</v>
          </cell>
          <cell r="E54" t="str">
            <v>Concrete</v>
          </cell>
          <cell r="F54">
            <v>7152.23</v>
          </cell>
          <cell r="G54">
            <v>117654.1835</v>
          </cell>
          <cell r="H54">
            <v>91332.406000000003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208986.5895</v>
          </cell>
          <cell r="N54">
            <v>0</v>
          </cell>
          <cell r="O54">
            <v>208986.5895</v>
          </cell>
        </row>
        <row r="55">
          <cell r="A55" t="str">
            <v>035c</v>
          </cell>
          <cell r="B55" t="str">
            <v>TERTIARY CRUSHING FEED CONVEYOR</v>
          </cell>
          <cell r="C55" t="str">
            <v>Reclaim, Scalping Screens, Fine Crushing, Screening And F.O. Storage</v>
          </cell>
          <cell r="D55" t="str">
            <v>2</v>
          </cell>
          <cell r="E55" t="str">
            <v>Structural Steel</v>
          </cell>
          <cell r="F55">
            <v>648</v>
          </cell>
          <cell r="G55">
            <v>15234.48</v>
          </cell>
          <cell r="H55">
            <v>1436.2380000000001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16670.718000000001</v>
          </cell>
          <cell r="N55">
            <v>50.268330000000006</v>
          </cell>
          <cell r="O55">
            <v>16720.986330000003</v>
          </cell>
        </row>
        <row r="56">
          <cell r="A56" t="str">
            <v>035C</v>
          </cell>
          <cell r="B56" t="str">
            <v>TERTIARY CRUSHING FEED CONVEYOR</v>
          </cell>
          <cell r="C56" t="str">
            <v>Reclaim, Scalping Screens, Fine Crushing, Screening And F.O. Storage</v>
          </cell>
          <cell r="D56" t="str">
            <v>4</v>
          </cell>
          <cell r="E56" t="str">
            <v>Mechanical</v>
          </cell>
          <cell r="F56">
            <v>7859.25</v>
          </cell>
          <cell r="G56">
            <v>180134.01</v>
          </cell>
          <cell r="H56">
            <v>2900</v>
          </cell>
          <cell r="I56">
            <v>0</v>
          </cell>
          <cell r="J56">
            <v>186750</v>
          </cell>
          <cell r="K56">
            <v>806030</v>
          </cell>
          <cell r="L56">
            <v>0</v>
          </cell>
          <cell r="M56">
            <v>1175814.01</v>
          </cell>
          <cell r="N56">
            <v>72349.05</v>
          </cell>
          <cell r="O56">
            <v>1300877.422</v>
          </cell>
        </row>
        <row r="57">
          <cell r="A57" t="str">
            <v>035d</v>
          </cell>
          <cell r="B57" t="str">
            <v>TERTIARY SCREEN FEED CONVEYOR</v>
          </cell>
          <cell r="C57" t="str">
            <v>Reclaim, Scalping Screens, Fine Crushing, Screening And F.O. Storage</v>
          </cell>
          <cell r="D57" t="str">
            <v>0</v>
          </cell>
          <cell r="E57" t="str">
            <v>Earthworks &amp; Civil</v>
          </cell>
          <cell r="F57">
            <v>1446.7</v>
          </cell>
          <cell r="G57">
            <v>36051.764000000003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36051.764000000003</v>
          </cell>
          <cell r="N57">
            <v>0</v>
          </cell>
          <cell r="O57">
            <v>36051.764000000003</v>
          </cell>
        </row>
        <row r="58">
          <cell r="A58" t="str">
            <v>035d</v>
          </cell>
          <cell r="B58" t="str">
            <v>TERTIARY SCREEN FEED CONVEYOR</v>
          </cell>
          <cell r="C58" t="str">
            <v>Reclaim, Scalping Screens, Fine Crushing, Screening And F.O. Storage</v>
          </cell>
          <cell r="D58" t="str">
            <v>1</v>
          </cell>
          <cell r="E58" t="str">
            <v>Concrete</v>
          </cell>
          <cell r="F58">
            <v>13842.520500000001</v>
          </cell>
          <cell r="G58">
            <v>227709.46222499997</v>
          </cell>
          <cell r="H58">
            <v>176588.93010000003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404298.39232499996</v>
          </cell>
          <cell r="N58">
            <v>0</v>
          </cell>
          <cell r="O58">
            <v>404298.39232499996</v>
          </cell>
        </row>
        <row r="59">
          <cell r="A59" t="str">
            <v>035d</v>
          </cell>
          <cell r="B59" t="str">
            <v>TERTIARY SCREEN FEED CONVEYOR</v>
          </cell>
          <cell r="C59" t="str">
            <v>Reclaim, Scalping Screens, Fine Crushing, Screening And F.O. Storage</v>
          </cell>
          <cell r="D59" t="str">
            <v>2</v>
          </cell>
          <cell r="E59" t="str">
            <v>Structural Steel</v>
          </cell>
          <cell r="F59">
            <v>3622.3684854000003</v>
          </cell>
          <cell r="G59">
            <v>85161.883091754018</v>
          </cell>
          <cell r="H59">
            <v>111621.03601729001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196782.91910904401</v>
          </cell>
          <cell r="N59">
            <v>3906.7362606051502</v>
          </cell>
          <cell r="O59">
            <v>200689.65536964918</v>
          </cell>
        </row>
        <row r="60">
          <cell r="A60" t="str">
            <v>035d</v>
          </cell>
          <cell r="B60" t="str">
            <v>TERTIARY SCREEN FEED CONVEYOR</v>
          </cell>
          <cell r="C60" t="str">
            <v>Reclaim, Scalping Screens, Fine Crushing, Screening And F.O. Storage</v>
          </cell>
          <cell r="D60" t="str">
            <v>4</v>
          </cell>
          <cell r="E60" t="str">
            <v>Mechanical</v>
          </cell>
          <cell r="F60">
            <v>12668.359090909091</v>
          </cell>
          <cell r="G60">
            <v>290358.79036363639</v>
          </cell>
          <cell r="H60">
            <v>7640</v>
          </cell>
          <cell r="I60">
            <v>0</v>
          </cell>
          <cell r="J60">
            <v>270800</v>
          </cell>
          <cell r="K60">
            <v>1526190</v>
          </cell>
          <cell r="L60">
            <v>0</v>
          </cell>
          <cell r="M60">
            <v>2094988.7903636363</v>
          </cell>
          <cell r="N60">
            <v>135409.54999999999</v>
          </cell>
          <cell r="O60">
            <v>2330211.1663636365</v>
          </cell>
        </row>
        <row r="61">
          <cell r="A61" t="str">
            <v>035e</v>
          </cell>
          <cell r="B61" t="str">
            <v>SCREENING</v>
          </cell>
          <cell r="C61" t="str">
            <v>Reclaim, Scalping Screens, Fine Crushing, Screening And F.O. Storage</v>
          </cell>
          <cell r="D61" t="str">
            <v>0</v>
          </cell>
          <cell r="E61" t="str">
            <v>Earthworks &amp; Civil</v>
          </cell>
          <cell r="F61">
            <v>3694.4234299999998</v>
          </cell>
          <cell r="G61">
            <v>92065.031875600005</v>
          </cell>
          <cell r="H61">
            <v>15279.14617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107344.17804559998</v>
          </cell>
          <cell r="N61">
            <v>57.12</v>
          </cell>
          <cell r="O61">
            <v>107401.29804559999</v>
          </cell>
        </row>
        <row r="62">
          <cell r="A62" t="str">
            <v>035e</v>
          </cell>
          <cell r="B62" t="str">
            <v>SCREENING</v>
          </cell>
          <cell r="C62" t="str">
            <v>Reclaim, Scalping Screens, Fine Crushing, Screening And F.O. Storage</v>
          </cell>
          <cell r="D62" t="str">
            <v>1</v>
          </cell>
          <cell r="E62" t="str">
            <v>Concrete</v>
          </cell>
          <cell r="F62">
            <v>47374.921798999982</v>
          </cell>
          <cell r="G62">
            <v>779317.46359354968</v>
          </cell>
          <cell r="H62">
            <v>540455.96575705009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1319773.4293505999</v>
          </cell>
          <cell r="N62">
            <v>0</v>
          </cell>
          <cell r="O62">
            <v>1319773.4293505999</v>
          </cell>
        </row>
        <row r="63">
          <cell r="A63" t="str">
            <v>035e</v>
          </cell>
          <cell r="B63" t="str">
            <v>SCREENING</v>
          </cell>
          <cell r="C63" t="str">
            <v>Reclaim, Scalping Screens, Fine Crushing, Screening And F.O. Storage</v>
          </cell>
          <cell r="D63" t="str">
            <v>2</v>
          </cell>
          <cell r="E63" t="str">
            <v>Structural Steel</v>
          </cell>
          <cell r="F63">
            <v>43238.952941199997</v>
          </cell>
          <cell r="G63">
            <v>1016547.7836476123</v>
          </cell>
          <cell r="H63">
            <v>1568542.56405662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2585090.3477042327</v>
          </cell>
          <cell r="N63">
            <v>50803.869061981684</v>
          </cell>
          <cell r="O63">
            <v>2635894.2167662145</v>
          </cell>
        </row>
        <row r="64">
          <cell r="A64" t="str">
            <v>035e</v>
          </cell>
          <cell r="B64" t="str">
            <v>SCREENING</v>
          </cell>
          <cell r="C64" t="str">
            <v>Reclaim, Scalping Screens, Fine Crushing, Screening And F.O. Storage</v>
          </cell>
          <cell r="D64" t="str">
            <v>3</v>
          </cell>
          <cell r="E64" t="str">
            <v>Architectural</v>
          </cell>
          <cell r="F64">
            <v>449.80926195999996</v>
          </cell>
          <cell r="G64">
            <v>7444.3432854379998</v>
          </cell>
          <cell r="H64">
            <v>4077.7701404999998</v>
          </cell>
          <cell r="I64">
            <v>0</v>
          </cell>
          <cell r="J64">
            <v>74600</v>
          </cell>
          <cell r="K64">
            <v>0</v>
          </cell>
          <cell r="L64">
            <v>0</v>
          </cell>
          <cell r="M64">
            <v>86122.113425938005</v>
          </cell>
          <cell r="N64">
            <v>1634.7219549174999</v>
          </cell>
          <cell r="O64">
            <v>87756.835380855497</v>
          </cell>
        </row>
        <row r="65">
          <cell r="A65" t="str">
            <v>035e</v>
          </cell>
          <cell r="B65" t="str">
            <v>SCREENING</v>
          </cell>
          <cell r="C65" t="str">
            <v>Reclaim, Scalping Screens, Fine Crushing, Screening And F.O. Storage</v>
          </cell>
          <cell r="D65" t="str">
            <v>4</v>
          </cell>
          <cell r="E65" t="str">
            <v>Mechanical</v>
          </cell>
          <cell r="F65">
            <v>23256.967151515149</v>
          </cell>
          <cell r="G65">
            <v>533049.68711272732</v>
          </cell>
          <cell r="H65">
            <v>2900</v>
          </cell>
          <cell r="I65">
            <v>0</v>
          </cell>
          <cell r="J65">
            <v>202022.1</v>
          </cell>
          <cell r="K65">
            <v>2189602.1</v>
          </cell>
          <cell r="L65">
            <v>0</v>
          </cell>
          <cell r="M65">
            <v>2927573.8871127274</v>
          </cell>
          <cell r="N65">
            <v>190258.12050000002</v>
          </cell>
          <cell r="O65">
            <v>3261031.9849527273</v>
          </cell>
        </row>
        <row r="66">
          <cell r="A66" t="str">
            <v>035e</v>
          </cell>
          <cell r="B66" t="str">
            <v>SCREENING</v>
          </cell>
          <cell r="C66" t="str">
            <v>Reclaim, Scalping Screens, Fine Crushing, Screening And F.O. Storage</v>
          </cell>
          <cell r="D66" t="str">
            <v>5</v>
          </cell>
          <cell r="E66" t="str">
            <v>Piping</v>
          </cell>
          <cell r="F66">
            <v>2953.1</v>
          </cell>
          <cell r="G66">
            <v>66593.627999999968</v>
          </cell>
          <cell r="H66">
            <v>19079</v>
          </cell>
          <cell r="I66">
            <v>12739.74</v>
          </cell>
          <cell r="J66">
            <v>0</v>
          </cell>
          <cell r="K66">
            <v>0</v>
          </cell>
          <cell r="L66">
            <v>0</v>
          </cell>
          <cell r="M66">
            <v>98412.367999999988</v>
          </cell>
          <cell r="N66">
            <v>2069.1364000000003</v>
          </cell>
          <cell r="O66">
            <v>101314.68339599998</v>
          </cell>
        </row>
        <row r="67">
          <cell r="A67" t="str">
            <v>035e</v>
          </cell>
          <cell r="B67" t="str">
            <v>SCREENING</v>
          </cell>
          <cell r="C67" t="str">
            <v>Reclaim, Scalping Screens, Fine Crushing, Screening And F.O. Storage</v>
          </cell>
          <cell r="D67" t="str">
            <v>6</v>
          </cell>
          <cell r="E67" t="str">
            <v>Electrical</v>
          </cell>
          <cell r="F67">
            <v>1393</v>
          </cell>
          <cell r="G67">
            <v>26857.040000000001</v>
          </cell>
          <cell r="H67">
            <v>0</v>
          </cell>
          <cell r="I67">
            <v>0</v>
          </cell>
          <cell r="J67">
            <v>320884</v>
          </cell>
          <cell r="K67">
            <v>37500</v>
          </cell>
          <cell r="L67">
            <v>0</v>
          </cell>
          <cell r="M67">
            <v>385241.04</v>
          </cell>
          <cell r="N67">
            <v>9605.18</v>
          </cell>
          <cell r="O67">
            <v>397298.72</v>
          </cell>
        </row>
        <row r="68">
          <cell r="A68" t="str">
            <v>035f</v>
          </cell>
          <cell r="B68" t="str">
            <v>FINE ORE PRODUCT CONVEYOR</v>
          </cell>
          <cell r="C68" t="str">
            <v>Reclaim, Scalping Screens, Fine Crushing, Screening And F.O. Storage</v>
          </cell>
          <cell r="D68" t="str">
            <v>0</v>
          </cell>
          <cell r="E68" t="str">
            <v>Earthworks &amp; Civil</v>
          </cell>
          <cell r="F68">
            <v>2035.96</v>
          </cell>
          <cell r="G68">
            <v>50736.123199999995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50736.123199999995</v>
          </cell>
          <cell r="N68">
            <v>0</v>
          </cell>
          <cell r="O68">
            <v>50736.123199999995</v>
          </cell>
        </row>
        <row r="69">
          <cell r="A69" t="str">
            <v>035f</v>
          </cell>
          <cell r="B69" t="str">
            <v>FINE ORE PRODUCT CONVEYOR</v>
          </cell>
          <cell r="C69" t="str">
            <v>Reclaim, Scalping Screens, Fine Crushing, Screening And F.O. Storage</v>
          </cell>
          <cell r="D69" t="str">
            <v>1</v>
          </cell>
          <cell r="E69" t="str">
            <v>Concrete</v>
          </cell>
          <cell r="F69">
            <v>15262.808000000001</v>
          </cell>
          <cell r="G69">
            <v>251073.19159999996</v>
          </cell>
          <cell r="H69">
            <v>192965.53760000004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444038.7292</v>
          </cell>
          <cell r="N69">
            <v>0</v>
          </cell>
          <cell r="O69">
            <v>444038.7292</v>
          </cell>
        </row>
        <row r="70">
          <cell r="A70" t="str">
            <v>035f</v>
          </cell>
          <cell r="B70" t="str">
            <v>FINE ORE PRODUCT CONVEYOR</v>
          </cell>
          <cell r="C70" t="str">
            <v>Reclaim, Scalping Screens, Fine Crushing, Screening And F.O. Storage</v>
          </cell>
          <cell r="D70" t="str">
            <v>2</v>
          </cell>
          <cell r="E70" t="str">
            <v>Structural Steel</v>
          </cell>
          <cell r="F70">
            <v>6343.2386062200012</v>
          </cell>
          <cell r="G70">
            <v>149129.53963223219</v>
          </cell>
          <cell r="H70">
            <v>213333.35600499704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362462.8956372292</v>
          </cell>
          <cell r="N70">
            <v>7236.3989601748935</v>
          </cell>
          <cell r="O70">
            <v>369699.29459740419</v>
          </cell>
        </row>
        <row r="71">
          <cell r="A71" t="str">
            <v>035f</v>
          </cell>
          <cell r="B71" t="str">
            <v>FINE ORE PRODUCT CONVEYOR</v>
          </cell>
          <cell r="C71" t="str">
            <v>Reclaim, Scalping Screens, Fine Crushing, Screening And F.O. Storage</v>
          </cell>
          <cell r="D71" t="str">
            <v>4</v>
          </cell>
          <cell r="E71" t="str">
            <v>Mechanical</v>
          </cell>
          <cell r="F71">
            <v>66601.778787878779</v>
          </cell>
          <cell r="G71">
            <v>1526512.7698181821</v>
          </cell>
          <cell r="H71">
            <v>29120</v>
          </cell>
          <cell r="I71">
            <v>0</v>
          </cell>
          <cell r="J71">
            <v>594960</v>
          </cell>
          <cell r="K71">
            <v>5818396.7000000002</v>
          </cell>
          <cell r="L71">
            <v>0</v>
          </cell>
          <cell r="M71">
            <v>7968989.4698181832</v>
          </cell>
          <cell r="N71">
            <v>507482.11950000003</v>
          </cell>
          <cell r="O71">
            <v>8856994.733498184</v>
          </cell>
        </row>
        <row r="72">
          <cell r="A72" t="str">
            <v>035g</v>
          </cell>
          <cell r="B72" t="str">
            <v>FINE ORE SILOS</v>
          </cell>
          <cell r="C72" t="str">
            <v>Reclaim, Scalping Screens, Fine Crushing, Screening And F.O. Storage</v>
          </cell>
          <cell r="D72" t="str">
            <v>0</v>
          </cell>
          <cell r="E72" t="str">
            <v>Earthworks &amp; Civil</v>
          </cell>
          <cell r="F72">
            <v>3289</v>
          </cell>
          <cell r="G72">
            <v>81961.88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81961.88</v>
          </cell>
          <cell r="N72">
            <v>0</v>
          </cell>
          <cell r="O72">
            <v>81961.88</v>
          </cell>
        </row>
        <row r="73">
          <cell r="A73" t="str">
            <v>035g</v>
          </cell>
          <cell r="B73" t="str">
            <v>FINE ORE SILOS</v>
          </cell>
          <cell r="C73" t="str">
            <v>Reclaim, Scalping Screens, Fine Crushing, Screening And F.O. Storage</v>
          </cell>
          <cell r="D73" t="str">
            <v>1</v>
          </cell>
          <cell r="E73" t="str">
            <v>Concrete</v>
          </cell>
          <cell r="F73">
            <v>140823.58800000002</v>
          </cell>
          <cell r="G73">
            <v>2316548.0225999998</v>
          </cell>
          <cell r="H73">
            <v>1471676.0649000001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3788224.0874999994</v>
          </cell>
          <cell r="N73">
            <v>0</v>
          </cell>
          <cell r="O73">
            <v>3788224.0874999994</v>
          </cell>
        </row>
        <row r="74">
          <cell r="A74" t="str">
            <v>035g</v>
          </cell>
          <cell r="B74" t="str">
            <v>FINE ORE SILOS</v>
          </cell>
          <cell r="C74" t="str">
            <v>Reclaim, Scalping Screens, Fine Crushing, Screening And F.O. Storage</v>
          </cell>
          <cell r="D74" t="str">
            <v>2</v>
          </cell>
          <cell r="E74" t="str">
            <v>Structural Steel</v>
          </cell>
          <cell r="F74">
            <v>15479.573636599998</v>
          </cell>
          <cell r="G74">
            <v>363924.776196466</v>
          </cell>
          <cell r="H74">
            <v>457229.22000740998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821153.9962038761</v>
          </cell>
          <cell r="N74">
            <v>15239.036400259351</v>
          </cell>
          <cell r="O74">
            <v>836393.03260413546</v>
          </cell>
        </row>
        <row r="75">
          <cell r="A75" t="str">
            <v>035g</v>
          </cell>
          <cell r="B75" t="str">
            <v>FINE ORE SILOS</v>
          </cell>
          <cell r="C75" t="str">
            <v>Reclaim, Scalping Screens, Fine Crushing, Screening And F.O. Storage</v>
          </cell>
          <cell r="D75" t="str">
            <v>4</v>
          </cell>
          <cell r="E75" t="str">
            <v>Mechanical</v>
          </cell>
          <cell r="F75">
            <v>2289.6969696969695</v>
          </cell>
          <cell r="G75">
            <v>52479.854545454538</v>
          </cell>
          <cell r="H75">
            <v>0</v>
          </cell>
          <cell r="I75">
            <v>0</v>
          </cell>
          <cell r="J75">
            <v>94000</v>
          </cell>
          <cell r="K75">
            <v>92000</v>
          </cell>
          <cell r="L75">
            <v>0</v>
          </cell>
          <cell r="M75">
            <v>238479.85454545455</v>
          </cell>
          <cell r="N75">
            <v>9700</v>
          </cell>
          <cell r="O75">
            <v>254196.65454545454</v>
          </cell>
        </row>
        <row r="76">
          <cell r="A76" t="str">
            <v>035h</v>
          </cell>
          <cell r="B76" t="str">
            <v>MISCELLANEOUS</v>
          </cell>
          <cell r="C76" t="str">
            <v>Reclaim, Scalping Screens, Fine Crushing, Screening And F.O. Storage</v>
          </cell>
          <cell r="D76" t="str">
            <v>6</v>
          </cell>
          <cell r="E76" t="str">
            <v>Electrical</v>
          </cell>
          <cell r="F76">
            <v>78566</v>
          </cell>
          <cell r="G76">
            <v>1514752.48</v>
          </cell>
          <cell r="H76">
            <v>1122317</v>
          </cell>
          <cell r="I76">
            <v>0</v>
          </cell>
          <cell r="J76">
            <v>172218</v>
          </cell>
          <cell r="K76">
            <v>0</v>
          </cell>
          <cell r="L76">
            <v>0</v>
          </cell>
          <cell r="M76">
            <v>2809287.48</v>
          </cell>
          <cell r="N76">
            <v>42725.455000000002</v>
          </cell>
          <cell r="O76">
            <v>2852012.9350000005</v>
          </cell>
        </row>
        <row r="77">
          <cell r="A77" t="str">
            <v>035H</v>
          </cell>
          <cell r="B77" t="str">
            <v>MISCELLANEOUS</v>
          </cell>
          <cell r="C77" t="str">
            <v>Reclaim, Scalping Screens, Fine Crushing, Screening And F.O. Storage</v>
          </cell>
          <cell r="D77" t="str">
            <v>7</v>
          </cell>
          <cell r="E77" t="str">
            <v>Instrumentation</v>
          </cell>
          <cell r="F77">
            <v>2732</v>
          </cell>
          <cell r="G77">
            <v>51033.760000000002</v>
          </cell>
          <cell r="H77">
            <v>25564</v>
          </cell>
          <cell r="I77">
            <v>183902</v>
          </cell>
          <cell r="J77">
            <v>0</v>
          </cell>
          <cell r="K77">
            <v>0</v>
          </cell>
          <cell r="L77">
            <v>0</v>
          </cell>
          <cell r="M77">
            <v>260499.76</v>
          </cell>
          <cell r="N77">
            <v>21123.96</v>
          </cell>
          <cell r="O77">
            <v>293650.91079999995</v>
          </cell>
        </row>
        <row r="78">
          <cell r="A78" t="str">
            <v>040</v>
          </cell>
          <cell r="B78" t="str">
            <v>Agglomeration And Mobile Conveyor</v>
          </cell>
          <cell r="C78" t="str">
            <v>Agglomeration And Mobile Conveyor</v>
          </cell>
          <cell r="D78" t="str">
            <v>1</v>
          </cell>
          <cell r="E78" t="str">
            <v>Concrete</v>
          </cell>
          <cell r="F78">
            <v>630</v>
          </cell>
          <cell r="G78">
            <v>10363.5</v>
          </cell>
          <cell r="H78">
            <v>7290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17653.5</v>
          </cell>
          <cell r="N78">
            <v>255.15</v>
          </cell>
          <cell r="O78">
            <v>17908.650000000001</v>
          </cell>
        </row>
        <row r="79">
          <cell r="A79" t="str">
            <v>040</v>
          </cell>
          <cell r="B79" t="str">
            <v>Agglomeration And Mobile Conveyor</v>
          </cell>
          <cell r="C79" t="str">
            <v>Agglomeration And Mobile Conveyor</v>
          </cell>
          <cell r="D79" t="str">
            <v>2</v>
          </cell>
          <cell r="E79" t="str">
            <v>Structural Steel</v>
          </cell>
          <cell r="F79">
            <v>680</v>
          </cell>
          <cell r="G79">
            <v>15986.8</v>
          </cell>
          <cell r="H79">
            <v>28890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44876.800000000003</v>
          </cell>
          <cell r="N79">
            <v>1011.15</v>
          </cell>
          <cell r="O79">
            <v>45887.95</v>
          </cell>
        </row>
        <row r="80">
          <cell r="A80" t="str">
            <v>040</v>
          </cell>
          <cell r="B80" t="str">
            <v>Agglomeration And Mobile Conveyor</v>
          </cell>
          <cell r="C80" t="str">
            <v>Agglomeration And Mobile Conveyor</v>
          </cell>
          <cell r="D80" t="str">
            <v>5</v>
          </cell>
          <cell r="E80" t="str">
            <v>Piping</v>
          </cell>
          <cell r="F80">
            <v>550</v>
          </cell>
          <cell r="G80">
            <v>12364</v>
          </cell>
          <cell r="H80">
            <v>12220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24584</v>
          </cell>
          <cell r="N80">
            <v>427.7</v>
          </cell>
          <cell r="O80">
            <v>25011.7</v>
          </cell>
        </row>
        <row r="81">
          <cell r="A81" t="str">
            <v>040a</v>
          </cell>
          <cell r="B81" t="str">
            <v>AGGLOMERATION SYSTEM</v>
          </cell>
          <cell r="C81" t="str">
            <v>Agglomeration And Mobile Conveyor</v>
          </cell>
          <cell r="D81" t="str">
            <v>0</v>
          </cell>
          <cell r="E81" t="str">
            <v>Earthworks &amp; Civil</v>
          </cell>
          <cell r="F81">
            <v>4314.5160299999998</v>
          </cell>
          <cell r="G81">
            <v>107517.73946760001</v>
          </cell>
          <cell r="H81">
            <v>15279.14617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122796.8856376</v>
          </cell>
          <cell r="N81">
            <v>57.12</v>
          </cell>
          <cell r="O81">
            <v>122854.00563760001</v>
          </cell>
        </row>
        <row r="82">
          <cell r="A82" t="str">
            <v>040a</v>
          </cell>
          <cell r="B82" t="str">
            <v>AGGLOMERATION SYSTEM</v>
          </cell>
          <cell r="C82" t="str">
            <v>Agglomeration And Mobile Conveyor</v>
          </cell>
          <cell r="D82" t="str">
            <v>1</v>
          </cell>
          <cell r="E82" t="str">
            <v>Concrete</v>
          </cell>
          <cell r="F82">
            <v>9975.840929</v>
          </cell>
          <cell r="G82">
            <v>164102.58328204998</v>
          </cell>
          <cell r="H82">
            <v>121149.0179753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285251.60125735</v>
          </cell>
          <cell r="N82">
            <v>0</v>
          </cell>
          <cell r="O82">
            <v>285251.60125735</v>
          </cell>
        </row>
        <row r="83">
          <cell r="A83" t="str">
            <v>040a</v>
          </cell>
          <cell r="B83" t="str">
            <v>AGGLOMERATION SYSTEM</v>
          </cell>
          <cell r="C83" t="str">
            <v>Agglomeration And Mobile Conveyor</v>
          </cell>
          <cell r="D83" t="str">
            <v>2</v>
          </cell>
          <cell r="E83" t="str">
            <v>Structural Steel</v>
          </cell>
          <cell r="F83">
            <v>6482.6570000000011</v>
          </cell>
          <cell r="G83">
            <v>152407.26607000001</v>
          </cell>
          <cell r="H83">
            <v>243777.9</v>
          </cell>
          <cell r="I83">
            <v>7656</v>
          </cell>
          <cell r="J83">
            <v>0</v>
          </cell>
          <cell r="K83">
            <v>0</v>
          </cell>
          <cell r="L83">
            <v>0</v>
          </cell>
          <cell r="M83">
            <v>403841.16607000004</v>
          </cell>
          <cell r="N83">
            <v>8533.1650499999996</v>
          </cell>
          <cell r="O83">
            <v>412829.51512000005</v>
          </cell>
        </row>
        <row r="84">
          <cell r="A84" t="str">
            <v>040a</v>
          </cell>
          <cell r="B84" t="str">
            <v>AGGLOMERATION SYSTEM</v>
          </cell>
          <cell r="C84" t="str">
            <v>Agglomeration And Mobile Conveyor</v>
          </cell>
          <cell r="D84" t="str">
            <v>3</v>
          </cell>
          <cell r="E84" t="str">
            <v>Architectural</v>
          </cell>
          <cell r="F84">
            <v>773.53023628000005</v>
          </cell>
          <cell r="G84">
            <v>12801.925410434</v>
          </cell>
          <cell r="H84">
            <v>6957.1318915000002</v>
          </cell>
          <cell r="I84">
            <v>0</v>
          </cell>
          <cell r="J84">
            <v>123800</v>
          </cell>
          <cell r="K84">
            <v>0</v>
          </cell>
          <cell r="L84">
            <v>0</v>
          </cell>
          <cell r="M84">
            <v>143559.05730193399</v>
          </cell>
          <cell r="N84">
            <v>2719.4996162025</v>
          </cell>
          <cell r="O84">
            <v>146278.55691813651</v>
          </cell>
        </row>
        <row r="85">
          <cell r="A85" t="str">
            <v>040a</v>
          </cell>
          <cell r="B85" t="str">
            <v>AGGLOMERATION SYSTEM</v>
          </cell>
          <cell r="C85" t="str">
            <v>Agglomeration And Mobile Conveyor</v>
          </cell>
          <cell r="D85" t="str">
            <v>4</v>
          </cell>
          <cell r="E85" t="str">
            <v>Mechanical</v>
          </cell>
          <cell r="F85">
            <v>11925.581575757577</v>
          </cell>
          <cell r="G85">
            <v>273334.32971636369</v>
          </cell>
          <cell r="H85">
            <v>0</v>
          </cell>
          <cell r="I85">
            <v>0</v>
          </cell>
          <cell r="J85">
            <v>39850</v>
          </cell>
          <cell r="K85">
            <v>2655529</v>
          </cell>
          <cell r="L85">
            <v>0</v>
          </cell>
          <cell r="M85">
            <v>2968713.3297163635</v>
          </cell>
          <cell r="N85">
            <v>226516.96500000003</v>
          </cell>
          <cell r="O85">
            <v>3368901.8913163631</v>
          </cell>
        </row>
        <row r="86">
          <cell r="A86" t="str">
            <v>040a</v>
          </cell>
          <cell r="B86" t="str">
            <v>AGGLOMERATION SYSTEM</v>
          </cell>
          <cell r="C86" t="str">
            <v>Agglomeration And Mobile Conveyor</v>
          </cell>
          <cell r="D86" t="str">
            <v>5</v>
          </cell>
          <cell r="E86" t="str">
            <v>Piping</v>
          </cell>
          <cell r="F86">
            <v>5601.9866666666676</v>
          </cell>
          <cell r="G86">
            <v>126570.34337424733</v>
          </cell>
          <cell r="H86">
            <v>27120.561650485437</v>
          </cell>
          <cell r="I86">
            <v>74701.55</v>
          </cell>
          <cell r="J86">
            <v>0</v>
          </cell>
          <cell r="K86">
            <v>0</v>
          </cell>
          <cell r="L86">
            <v>0</v>
          </cell>
          <cell r="M86">
            <v>228392.4550247328</v>
          </cell>
          <cell r="N86">
            <v>9166.3901577669876</v>
          </cell>
          <cell r="O86">
            <v>242444.32655249976</v>
          </cell>
        </row>
        <row r="87">
          <cell r="A87" t="str">
            <v>040a</v>
          </cell>
          <cell r="B87" t="str">
            <v>AGGLOMERATION SYSTEM</v>
          </cell>
          <cell r="C87" t="str">
            <v>Agglomeration And Mobile Conveyor</v>
          </cell>
          <cell r="D87" t="str">
            <v>6</v>
          </cell>
          <cell r="E87" t="str">
            <v>Electrical</v>
          </cell>
          <cell r="F87">
            <v>45880.800000000003</v>
          </cell>
          <cell r="G87">
            <v>884581.82400000014</v>
          </cell>
          <cell r="H87">
            <v>633650.6</v>
          </cell>
          <cell r="I87">
            <v>0</v>
          </cell>
          <cell r="J87">
            <v>481237</v>
          </cell>
          <cell r="K87">
            <v>52500</v>
          </cell>
          <cell r="L87">
            <v>0</v>
          </cell>
          <cell r="M87">
            <v>2051969.4240000003</v>
          </cell>
          <cell r="N87">
            <v>36265.010999999991</v>
          </cell>
          <cell r="O87">
            <v>2091667.9350000001</v>
          </cell>
        </row>
        <row r="88">
          <cell r="A88" t="str">
            <v>040A</v>
          </cell>
          <cell r="B88" t="str">
            <v>AGGLOMERATION SYSTEM</v>
          </cell>
          <cell r="C88" t="str">
            <v>Agglomeration And Mobile Conveyor</v>
          </cell>
          <cell r="D88" t="str">
            <v>7</v>
          </cell>
          <cell r="E88" t="str">
            <v>Instrumentation</v>
          </cell>
          <cell r="F88">
            <v>604</v>
          </cell>
          <cell r="G88">
            <v>11282.72</v>
          </cell>
          <cell r="H88">
            <v>117502</v>
          </cell>
          <cell r="I88">
            <v>33192</v>
          </cell>
          <cell r="J88">
            <v>0</v>
          </cell>
          <cell r="K88">
            <v>0</v>
          </cell>
          <cell r="L88">
            <v>0</v>
          </cell>
          <cell r="M88">
            <v>161976.72</v>
          </cell>
          <cell r="N88">
            <v>7763.69</v>
          </cell>
          <cell r="O88">
            <v>171911.16680000001</v>
          </cell>
        </row>
        <row r="89">
          <cell r="A89" t="str">
            <v>040b</v>
          </cell>
          <cell r="B89" t="str">
            <v>MOBILE CONVEYORS</v>
          </cell>
          <cell r="C89" t="str">
            <v>Agglomeration And Mobile Conveyor</v>
          </cell>
          <cell r="D89" t="str">
            <v>0</v>
          </cell>
          <cell r="E89" t="str">
            <v>Earthworks &amp; Civil</v>
          </cell>
          <cell r="F89">
            <v>315.12162000000001</v>
          </cell>
          <cell r="G89">
            <v>7852.8307703999999</v>
          </cell>
          <cell r="H89">
            <v>2495.4307800000001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10348.261550399999</v>
          </cell>
          <cell r="N89">
            <v>72.239999999999995</v>
          </cell>
          <cell r="O89">
            <v>10420.501550399998</v>
          </cell>
        </row>
        <row r="90">
          <cell r="A90" t="str">
            <v>040b</v>
          </cell>
          <cell r="B90" t="str">
            <v>MOBILE CONVEYORS</v>
          </cell>
          <cell r="C90" t="str">
            <v>Agglomeration And Mobile Conveyor</v>
          </cell>
          <cell r="D90" t="str">
            <v>1</v>
          </cell>
          <cell r="E90" t="str">
            <v>Concrete</v>
          </cell>
          <cell r="F90">
            <v>4434.0423659999997</v>
          </cell>
          <cell r="G90">
            <v>72939.996920699996</v>
          </cell>
          <cell r="H90">
            <v>53905.943062200007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126845.9399829</v>
          </cell>
          <cell r="N90">
            <v>0</v>
          </cell>
          <cell r="O90">
            <v>126845.9399829</v>
          </cell>
        </row>
        <row r="91">
          <cell r="A91" t="str">
            <v>040b</v>
          </cell>
          <cell r="B91" t="str">
            <v>MOBILE CONVEYORS</v>
          </cell>
          <cell r="C91" t="str">
            <v>Agglomeration And Mobile Conveyor</v>
          </cell>
          <cell r="D91" t="str">
            <v>2</v>
          </cell>
          <cell r="E91" t="str">
            <v>Structural Steel</v>
          </cell>
          <cell r="F91">
            <v>78.045000000000002</v>
          </cell>
          <cell r="G91">
            <v>1834.8379500000001</v>
          </cell>
          <cell r="H91">
            <v>4062.96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5897.7979500000001</v>
          </cell>
          <cell r="N91">
            <v>129.27600000000001</v>
          </cell>
          <cell r="O91">
            <v>6027.07395</v>
          </cell>
        </row>
        <row r="92">
          <cell r="A92" t="str">
            <v>040b</v>
          </cell>
          <cell r="B92" t="str">
            <v>MOBILE CONVEYORS</v>
          </cell>
          <cell r="C92" t="str">
            <v>Agglomeration And Mobile Conveyor</v>
          </cell>
          <cell r="D92" t="str">
            <v>3</v>
          </cell>
          <cell r="E92" t="str">
            <v>Architectural</v>
          </cell>
          <cell r="F92">
            <v>258.14397752000002</v>
          </cell>
          <cell r="G92">
            <v>4272.2828279559999</v>
          </cell>
          <cell r="H92">
            <v>3445.8660110000001</v>
          </cell>
          <cell r="I92">
            <v>0</v>
          </cell>
          <cell r="J92">
            <v>38600</v>
          </cell>
          <cell r="K92">
            <v>0</v>
          </cell>
          <cell r="L92">
            <v>0</v>
          </cell>
          <cell r="M92">
            <v>46318.148838955996</v>
          </cell>
          <cell r="N92">
            <v>892.60531038500005</v>
          </cell>
          <cell r="O92">
            <v>47210.754149341003</v>
          </cell>
        </row>
        <row r="93">
          <cell r="A93" t="str">
            <v>040b</v>
          </cell>
          <cell r="B93" t="str">
            <v>MOBILE CONVEYORS</v>
          </cell>
          <cell r="C93" t="str">
            <v>Agglomeration And Mobile Conveyor</v>
          </cell>
          <cell r="D93" t="str">
            <v>4</v>
          </cell>
          <cell r="E93" t="str">
            <v>Mechanical</v>
          </cell>
          <cell r="F93">
            <v>216849.10618181818</v>
          </cell>
          <cell r="G93">
            <v>3417.5136872727276</v>
          </cell>
          <cell r="H93">
            <v>0</v>
          </cell>
          <cell r="I93">
            <v>0</v>
          </cell>
          <cell r="J93">
            <v>0</v>
          </cell>
          <cell r="K93">
            <v>10083</v>
          </cell>
          <cell r="L93">
            <v>10008850</v>
          </cell>
          <cell r="M93">
            <v>10022350.513687273</v>
          </cell>
          <cell r="N93">
            <v>1101830.5549999999</v>
          </cell>
          <cell r="O93">
            <v>11779419.286887271</v>
          </cell>
        </row>
        <row r="94">
          <cell r="A94" t="str">
            <v>040b</v>
          </cell>
          <cell r="B94" t="str">
            <v>MOBILE CONVEYORS</v>
          </cell>
          <cell r="C94" t="str">
            <v>Agglomeration And Mobile Conveyor</v>
          </cell>
          <cell r="D94" t="str">
            <v>6</v>
          </cell>
          <cell r="E94" t="str">
            <v>Electrical</v>
          </cell>
          <cell r="F94">
            <v>1254</v>
          </cell>
          <cell r="G94">
            <v>24177.119999999999</v>
          </cell>
          <cell r="H94">
            <v>0</v>
          </cell>
          <cell r="I94">
            <v>0</v>
          </cell>
          <cell r="J94">
            <v>1555253.4</v>
          </cell>
          <cell r="K94">
            <v>0</v>
          </cell>
          <cell r="L94">
            <v>0</v>
          </cell>
          <cell r="M94">
            <v>1579430.52</v>
          </cell>
          <cell r="N94">
            <v>31105.068000000003</v>
          </cell>
          <cell r="O94">
            <v>1610535.5880000002</v>
          </cell>
        </row>
        <row r="95">
          <cell r="A95" t="str">
            <v>045A</v>
          </cell>
          <cell r="B95" t="str">
            <v>PONDS AND PUMPSTATIONS</v>
          </cell>
          <cell r="C95" t="str">
            <v>Pads &amp; Ponds And Solution Handling</v>
          </cell>
          <cell r="D95" t="str">
            <v>0</v>
          </cell>
          <cell r="E95" t="str">
            <v>Earthworks &amp; Civil</v>
          </cell>
          <cell r="F95">
            <v>513343.62808000011</v>
          </cell>
          <cell r="G95">
            <v>12792573.051753599</v>
          </cell>
          <cell r="H95">
            <v>1570173.5790199991</v>
          </cell>
          <cell r="I95">
            <v>2837926</v>
          </cell>
          <cell r="J95">
            <v>0</v>
          </cell>
          <cell r="K95">
            <v>0</v>
          </cell>
          <cell r="L95">
            <v>0</v>
          </cell>
          <cell r="M95">
            <v>17200672.630773596</v>
          </cell>
          <cell r="N95">
            <v>312323.18</v>
          </cell>
          <cell r="O95">
            <v>17698482.375173606</v>
          </cell>
        </row>
        <row r="96">
          <cell r="A96" t="str">
            <v>045A</v>
          </cell>
          <cell r="B96" t="str">
            <v>PONDS AND PUMPSTATIONS</v>
          </cell>
          <cell r="C96" t="str">
            <v>Pads &amp; Ponds And Solution Handling</v>
          </cell>
          <cell r="D96" t="str">
            <v>1</v>
          </cell>
          <cell r="E96" t="str">
            <v>Concrete</v>
          </cell>
          <cell r="F96">
            <v>74764.009294000003</v>
          </cell>
          <cell r="G96">
            <v>1229867.9528862997</v>
          </cell>
          <cell r="H96">
            <v>920847.9625848002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2150715.9154711002</v>
          </cell>
          <cell r="N96">
            <v>1442.35</v>
          </cell>
          <cell r="O96">
            <v>2152158.2654711003</v>
          </cell>
        </row>
        <row r="97">
          <cell r="A97" t="str">
            <v>045A</v>
          </cell>
          <cell r="B97" t="str">
            <v>PONDS AND PUMPSTATIONS</v>
          </cell>
          <cell r="C97" t="str">
            <v>Pads &amp; Ponds And Solution Handling</v>
          </cell>
          <cell r="D97" t="str">
            <v>2</v>
          </cell>
          <cell r="E97" t="str">
            <v>Structural Steel</v>
          </cell>
          <cell r="F97">
            <v>5039.4010000000007</v>
          </cell>
          <cell r="G97">
            <v>118476.31750999999</v>
          </cell>
          <cell r="H97">
            <v>238482.37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356958.68751000002</v>
          </cell>
          <cell r="N97">
            <v>7677.4844999999987</v>
          </cell>
          <cell r="O97">
            <v>364636.17201000004</v>
          </cell>
        </row>
        <row r="98">
          <cell r="A98" t="str">
            <v>045A</v>
          </cell>
          <cell r="B98" t="str">
            <v>PONDS AND PUMPSTATIONS</v>
          </cell>
          <cell r="C98" t="str">
            <v>Pads &amp; Ponds And Solution Handling</v>
          </cell>
          <cell r="D98" t="str">
            <v>3</v>
          </cell>
          <cell r="E98" t="str">
            <v>Architectural</v>
          </cell>
          <cell r="F98">
            <v>2150.9809866400001</v>
          </cell>
          <cell r="G98">
            <v>35598.735328892006</v>
          </cell>
          <cell r="H98">
            <v>22545.278777</v>
          </cell>
          <cell r="I98">
            <v>0</v>
          </cell>
          <cell r="J98">
            <v>372550</v>
          </cell>
          <cell r="K98">
            <v>0</v>
          </cell>
          <cell r="L98">
            <v>0</v>
          </cell>
          <cell r="M98">
            <v>430694.01410589193</v>
          </cell>
          <cell r="N98">
            <v>8240.0847571949998</v>
          </cell>
          <cell r="O98">
            <v>438934.09886308701</v>
          </cell>
        </row>
        <row r="99">
          <cell r="A99" t="str">
            <v>045A</v>
          </cell>
          <cell r="B99" t="str">
            <v>PONDS AND PUMPSTATIONS</v>
          </cell>
          <cell r="C99" t="str">
            <v>Pads &amp; Ponds And Solution Handling</v>
          </cell>
          <cell r="D99" t="str">
            <v>4</v>
          </cell>
          <cell r="E99" t="str">
            <v>Mechanical</v>
          </cell>
          <cell r="F99">
            <v>1579.9090101010102</v>
          </cell>
          <cell r="G99">
            <v>36211.514511515154</v>
          </cell>
          <cell r="H99">
            <v>0</v>
          </cell>
          <cell r="I99">
            <v>0</v>
          </cell>
          <cell r="J99">
            <v>19100</v>
          </cell>
          <cell r="K99">
            <v>65978</v>
          </cell>
          <cell r="L99">
            <v>0</v>
          </cell>
          <cell r="M99">
            <v>121289.51451151515</v>
          </cell>
          <cell r="N99">
            <v>5085.915</v>
          </cell>
          <cell r="O99">
            <v>129780.61131151518</v>
          </cell>
        </row>
        <row r="100">
          <cell r="A100" t="str">
            <v>045A</v>
          </cell>
          <cell r="B100" t="str">
            <v>PONDS AND PUMPSTATIONS</v>
          </cell>
          <cell r="C100" t="str">
            <v>Pads &amp; Ponds And Solution Handling</v>
          </cell>
          <cell r="D100" t="str">
            <v>5</v>
          </cell>
          <cell r="E100" t="str">
            <v>Piping</v>
          </cell>
          <cell r="F100">
            <v>64674.65</v>
          </cell>
          <cell r="G100">
            <v>1455600.0071999978</v>
          </cell>
          <cell r="H100">
            <v>33135.199999999997</v>
          </cell>
          <cell r="I100">
            <v>1921026.2130227794</v>
          </cell>
          <cell r="J100">
            <v>0</v>
          </cell>
          <cell r="K100">
            <v>0</v>
          </cell>
          <cell r="L100">
            <v>0</v>
          </cell>
          <cell r="M100">
            <v>3409761.4202227802</v>
          </cell>
          <cell r="N100">
            <v>212472.61543250608</v>
          </cell>
          <cell r="O100">
            <v>3747869.1499869758</v>
          </cell>
        </row>
        <row r="101">
          <cell r="A101" t="str">
            <v>045A</v>
          </cell>
          <cell r="B101" t="str">
            <v>PONDS AND PUMPSTATIONS</v>
          </cell>
          <cell r="C101" t="str">
            <v>Pads &amp; Ponds And Solution Handling</v>
          </cell>
          <cell r="D101" t="str">
            <v>6</v>
          </cell>
          <cell r="E101" t="str">
            <v>Electrical</v>
          </cell>
          <cell r="F101">
            <v>80951</v>
          </cell>
          <cell r="G101">
            <v>1560735.28</v>
          </cell>
          <cell r="H101">
            <v>1545314</v>
          </cell>
          <cell r="I101">
            <v>0</v>
          </cell>
          <cell r="J101">
            <v>1485332</v>
          </cell>
          <cell r="K101">
            <v>0</v>
          </cell>
          <cell r="L101">
            <v>0</v>
          </cell>
          <cell r="M101">
            <v>4591381.28</v>
          </cell>
          <cell r="N101">
            <v>83792.63</v>
          </cell>
          <cell r="O101">
            <v>4675173.91</v>
          </cell>
        </row>
        <row r="102">
          <cell r="A102" t="str">
            <v>045A</v>
          </cell>
          <cell r="B102" t="str">
            <v>PONDS AND PUMPSTATIONS</v>
          </cell>
          <cell r="C102" t="str">
            <v>Pads &amp; Ponds And Solution Handling</v>
          </cell>
          <cell r="D102" t="str">
            <v>7</v>
          </cell>
          <cell r="E102" t="str">
            <v>Instrumentation</v>
          </cell>
          <cell r="F102">
            <v>6764</v>
          </cell>
          <cell r="G102">
            <v>126351.52</v>
          </cell>
          <cell r="H102">
            <v>939655</v>
          </cell>
          <cell r="I102">
            <v>229994</v>
          </cell>
          <cell r="J102">
            <v>0</v>
          </cell>
          <cell r="K102">
            <v>0</v>
          </cell>
          <cell r="L102">
            <v>0</v>
          </cell>
          <cell r="M102">
            <v>1296000.52</v>
          </cell>
          <cell r="N102">
            <v>58187.264999999999</v>
          </cell>
          <cell r="O102">
            <v>1369229.3925999999</v>
          </cell>
        </row>
        <row r="103">
          <cell r="A103" t="str">
            <v>045B</v>
          </cell>
          <cell r="B103" t="str">
            <v>PIPING SYSTEMS</v>
          </cell>
          <cell r="C103" t="str">
            <v>Pads &amp; Ponds And Solution Handling</v>
          </cell>
          <cell r="D103" t="str">
            <v>0</v>
          </cell>
          <cell r="E103" t="str">
            <v>Earthworks &amp; Civil</v>
          </cell>
          <cell r="F103">
            <v>19300.759999999998</v>
          </cell>
          <cell r="G103">
            <v>480974.93920000008</v>
          </cell>
          <cell r="H103">
            <v>596839.81600000022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1077814.7552000002</v>
          </cell>
          <cell r="N103">
            <v>0</v>
          </cell>
          <cell r="O103">
            <v>1077814.7552000002</v>
          </cell>
        </row>
        <row r="104">
          <cell r="A104" t="str">
            <v>045B</v>
          </cell>
          <cell r="B104" t="str">
            <v>PIPING SYSTEMS</v>
          </cell>
          <cell r="C104" t="str">
            <v>Pads &amp; Ponds And Solution Handling</v>
          </cell>
          <cell r="D104" t="str">
            <v>1</v>
          </cell>
          <cell r="E104" t="str">
            <v>Concrete</v>
          </cell>
          <cell r="F104">
            <v>2086.5</v>
          </cell>
          <cell r="G104">
            <v>34322.924999999996</v>
          </cell>
          <cell r="H104">
            <v>26755.3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61078.224999999991</v>
          </cell>
          <cell r="N104">
            <v>0</v>
          </cell>
          <cell r="O104">
            <v>61078.224999999991</v>
          </cell>
        </row>
        <row r="105">
          <cell r="A105" t="str">
            <v>045B</v>
          </cell>
          <cell r="B105" t="str">
            <v>PIPING SYSTEMS</v>
          </cell>
          <cell r="C105" t="str">
            <v>Pads &amp; Ponds And Solution Handling</v>
          </cell>
          <cell r="D105" t="str">
            <v>2</v>
          </cell>
          <cell r="E105" t="str">
            <v>Structural Steel</v>
          </cell>
          <cell r="F105">
            <v>737</v>
          </cell>
          <cell r="G105">
            <v>17326.87</v>
          </cell>
          <cell r="H105">
            <v>36850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54176.87</v>
          </cell>
          <cell r="N105">
            <v>1172.5</v>
          </cell>
          <cell r="O105">
            <v>55349.37</v>
          </cell>
        </row>
        <row r="106">
          <cell r="A106" t="str">
            <v>045B</v>
          </cell>
          <cell r="B106" t="str">
            <v>PIPING SYSTEMS</v>
          </cell>
          <cell r="C106" t="str">
            <v>Pads &amp; Ponds And Solution Handling</v>
          </cell>
          <cell r="D106" t="str">
            <v>4</v>
          </cell>
          <cell r="E106" t="str">
            <v>Mechanical</v>
          </cell>
          <cell r="F106">
            <v>19380</v>
          </cell>
          <cell r="G106">
            <v>444189.6</v>
          </cell>
          <cell r="H106">
            <v>0</v>
          </cell>
          <cell r="I106">
            <v>0</v>
          </cell>
          <cell r="J106">
            <v>628116</v>
          </cell>
          <cell r="K106">
            <v>3663000</v>
          </cell>
          <cell r="L106">
            <v>0</v>
          </cell>
          <cell r="M106">
            <v>4735305.5999999996</v>
          </cell>
          <cell r="N106">
            <v>323917.32</v>
          </cell>
          <cell r="O106">
            <v>5298783.12</v>
          </cell>
        </row>
        <row r="107">
          <cell r="A107" t="str">
            <v>045B</v>
          </cell>
          <cell r="B107" t="str">
            <v>PIPING SYSTEMS</v>
          </cell>
          <cell r="C107" t="str">
            <v>Pads &amp; Ponds And Solution Handling</v>
          </cell>
          <cell r="D107" t="str">
            <v>5</v>
          </cell>
          <cell r="E107" t="str">
            <v>Piping</v>
          </cell>
          <cell r="F107">
            <v>536775.25</v>
          </cell>
          <cell r="G107">
            <v>12072614.666438762</v>
          </cell>
          <cell r="H107">
            <v>5025668.3</v>
          </cell>
          <cell r="I107">
            <v>21327822.640000012</v>
          </cell>
          <cell r="J107">
            <v>0</v>
          </cell>
          <cell r="K107">
            <v>0</v>
          </cell>
          <cell r="L107">
            <v>0</v>
          </cell>
          <cell r="M107">
            <v>38426105.606438659</v>
          </cell>
          <cell r="N107">
            <v>2521864.3808999988</v>
          </cell>
          <cell r="O107">
            <v>42342809.587994799</v>
          </cell>
        </row>
        <row r="108">
          <cell r="A108" t="str">
            <v>045B</v>
          </cell>
          <cell r="B108" t="str">
            <v>PIPING SYSTEMS</v>
          </cell>
          <cell r="C108" t="str">
            <v>Pads &amp; Ponds And Solution Handling</v>
          </cell>
          <cell r="D108" t="str">
            <v>6</v>
          </cell>
          <cell r="E108" t="str">
            <v>Electrical</v>
          </cell>
          <cell r="F108">
            <v>4868</v>
          </cell>
          <cell r="G108">
            <v>93855.039999999994</v>
          </cell>
          <cell r="H108">
            <v>0</v>
          </cell>
          <cell r="I108">
            <v>0</v>
          </cell>
          <cell r="J108">
            <v>1712712</v>
          </cell>
          <cell r="K108">
            <v>157500</v>
          </cell>
          <cell r="L108">
            <v>0</v>
          </cell>
          <cell r="M108">
            <v>1964067.04</v>
          </cell>
          <cell r="N108">
            <v>47641.74</v>
          </cell>
          <cell r="O108">
            <v>2022009.28</v>
          </cell>
        </row>
        <row r="109">
          <cell r="A109" t="str">
            <v>045C</v>
          </cell>
          <cell r="B109" t="str">
            <v>LEACH PAD</v>
          </cell>
          <cell r="C109" t="str">
            <v>Pads &amp; Ponds And Solution Handling</v>
          </cell>
          <cell r="D109" t="str">
            <v>0</v>
          </cell>
          <cell r="E109" t="str">
            <v>Earthworks &amp; Civil</v>
          </cell>
          <cell r="F109">
            <v>1013552.50095</v>
          </cell>
          <cell r="G109">
            <v>25257728.323674001</v>
          </cell>
          <cell r="H109">
            <v>6788052.7635000004</v>
          </cell>
          <cell r="I109">
            <v>9271360.5</v>
          </cell>
          <cell r="J109">
            <v>0</v>
          </cell>
          <cell r="K109">
            <v>0</v>
          </cell>
          <cell r="L109">
            <v>580000</v>
          </cell>
          <cell r="M109">
            <v>41897141.587174006</v>
          </cell>
          <cell r="N109">
            <v>1054700.52</v>
          </cell>
          <cell r="O109">
            <v>43558189.08387401</v>
          </cell>
        </row>
        <row r="110">
          <cell r="A110" t="str">
            <v>045C</v>
          </cell>
          <cell r="B110" t="str">
            <v>LEACH PAD</v>
          </cell>
          <cell r="C110" t="str">
            <v>Pads &amp; Ponds And Solution Handling</v>
          </cell>
          <cell r="D110" t="str">
            <v>1</v>
          </cell>
          <cell r="E110" t="str">
            <v>Concrete</v>
          </cell>
          <cell r="F110">
            <v>200.625</v>
          </cell>
          <cell r="G110">
            <v>3300.2812499999995</v>
          </cell>
          <cell r="H110">
            <v>2572.625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5872.90625</v>
          </cell>
          <cell r="N110">
            <v>0</v>
          </cell>
          <cell r="O110">
            <v>5872.90625</v>
          </cell>
        </row>
        <row r="111">
          <cell r="A111" t="str">
            <v>045C</v>
          </cell>
          <cell r="B111" t="str">
            <v>LEACH PAD</v>
          </cell>
          <cell r="C111" t="str">
            <v>Pads &amp; Ponds And Solution Handling</v>
          </cell>
          <cell r="D111" t="str">
            <v>4</v>
          </cell>
          <cell r="E111" t="str">
            <v>Mechanical</v>
          </cell>
          <cell r="F111">
            <v>5500</v>
          </cell>
          <cell r="G111">
            <v>126060</v>
          </cell>
          <cell r="H111">
            <v>0</v>
          </cell>
          <cell r="I111">
            <v>0</v>
          </cell>
          <cell r="J111">
            <v>63000</v>
          </cell>
          <cell r="K111">
            <v>559200</v>
          </cell>
          <cell r="L111">
            <v>0</v>
          </cell>
          <cell r="M111">
            <v>748260</v>
          </cell>
          <cell r="N111">
            <v>48792</v>
          </cell>
          <cell r="O111">
            <v>833623.68</v>
          </cell>
        </row>
        <row r="112">
          <cell r="A112" t="str">
            <v>045C</v>
          </cell>
          <cell r="B112" t="str">
            <v>LEACH PAD</v>
          </cell>
          <cell r="C112" t="str">
            <v>Pads &amp; Ponds And Solution Handling</v>
          </cell>
          <cell r="D112" t="str">
            <v>5</v>
          </cell>
          <cell r="E112" t="str">
            <v>Piping</v>
          </cell>
          <cell r="F112">
            <v>43723.6</v>
          </cell>
          <cell r="G112">
            <v>983051.74879999994</v>
          </cell>
          <cell r="H112">
            <v>2806220.05</v>
          </cell>
          <cell r="I112">
            <v>4365033.4400000004</v>
          </cell>
          <cell r="J112">
            <v>0</v>
          </cell>
          <cell r="K112">
            <v>0</v>
          </cell>
          <cell r="L112">
            <v>0</v>
          </cell>
          <cell r="M112">
            <v>8154305.2387999985</v>
          </cell>
          <cell r="N112">
            <v>578371.38014999987</v>
          </cell>
          <cell r="O112">
            <v>9018149.805925997</v>
          </cell>
        </row>
        <row r="113">
          <cell r="A113" t="str">
            <v>045C</v>
          </cell>
          <cell r="B113" t="str">
            <v>LEACH PAD</v>
          </cell>
          <cell r="C113" t="str">
            <v>Pads &amp; Ponds And Solution Handling</v>
          </cell>
          <cell r="D113" t="str">
            <v>6</v>
          </cell>
          <cell r="E113" t="str">
            <v>Electrical</v>
          </cell>
          <cell r="F113">
            <v>3557</v>
          </cell>
          <cell r="G113">
            <v>68578.960000000006</v>
          </cell>
          <cell r="H113">
            <v>60082</v>
          </cell>
          <cell r="I113">
            <v>0</v>
          </cell>
          <cell r="J113">
            <v>1125720</v>
          </cell>
          <cell r="K113">
            <v>0</v>
          </cell>
          <cell r="L113">
            <v>0</v>
          </cell>
          <cell r="M113">
            <v>1254380.96</v>
          </cell>
          <cell r="N113">
            <v>24617.27</v>
          </cell>
          <cell r="O113">
            <v>1278998.23</v>
          </cell>
        </row>
        <row r="114">
          <cell r="A114" t="str">
            <v>050</v>
          </cell>
          <cell r="B114" t="str">
            <v>Solvent Extraction Plant</v>
          </cell>
          <cell r="C114" t="str">
            <v>Solvent Extraction Plant</v>
          </cell>
          <cell r="D114" t="str">
            <v>0</v>
          </cell>
          <cell r="E114" t="str">
            <v>Earthworks &amp; Civil</v>
          </cell>
          <cell r="F114">
            <v>60909.094429999997</v>
          </cell>
          <cell r="G114">
            <v>1517854.6331955998</v>
          </cell>
          <cell r="H114">
            <v>2410.9961699999999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1520265.6293655999</v>
          </cell>
          <cell r="N114">
            <v>57.12</v>
          </cell>
          <cell r="O114">
            <v>1520322.7493656001</v>
          </cell>
        </row>
        <row r="115">
          <cell r="A115" t="str">
            <v>050</v>
          </cell>
          <cell r="B115" t="str">
            <v>Solvent Extraction Plant</v>
          </cell>
          <cell r="C115" t="str">
            <v>Solvent Extraction Plant</v>
          </cell>
          <cell r="D115" t="str">
            <v>1</v>
          </cell>
          <cell r="E115" t="str">
            <v>Concrete</v>
          </cell>
          <cell r="F115">
            <v>415256.07022399997</v>
          </cell>
          <cell r="G115">
            <v>6830962.3551847981</v>
          </cell>
          <cell r="H115">
            <v>4238002.9631957998</v>
          </cell>
          <cell r="I115">
            <v>670380</v>
          </cell>
          <cell r="J115">
            <v>0</v>
          </cell>
          <cell r="K115">
            <v>0</v>
          </cell>
          <cell r="L115">
            <v>0</v>
          </cell>
          <cell r="M115">
            <v>11739345.318380596</v>
          </cell>
          <cell r="N115">
            <v>76457.165799999988</v>
          </cell>
          <cell r="O115">
            <v>11859645.336180596</v>
          </cell>
        </row>
        <row r="116">
          <cell r="A116" t="str">
            <v>050</v>
          </cell>
          <cell r="B116" t="str">
            <v>Solvent Extraction Plant</v>
          </cell>
          <cell r="C116" t="str">
            <v>Solvent Extraction Plant</v>
          </cell>
          <cell r="D116" t="str">
            <v>2</v>
          </cell>
          <cell r="E116" t="str">
            <v>Structural Steel</v>
          </cell>
          <cell r="F116">
            <v>98947.610800000024</v>
          </cell>
          <cell r="G116">
            <v>2326258.3299080003</v>
          </cell>
          <cell r="H116">
            <v>4922071.932000001</v>
          </cell>
          <cell r="I116">
            <v>166056</v>
          </cell>
          <cell r="J116">
            <v>0</v>
          </cell>
          <cell r="K116">
            <v>0</v>
          </cell>
          <cell r="L116">
            <v>0</v>
          </cell>
          <cell r="M116">
            <v>7414386.2619080013</v>
          </cell>
          <cell r="N116">
            <v>173711.73169999997</v>
          </cell>
          <cell r="O116">
            <v>7597970.7776079997</v>
          </cell>
        </row>
        <row r="117">
          <cell r="A117" t="str">
            <v>050</v>
          </cell>
          <cell r="B117" t="str">
            <v>Solvent Extraction Plant</v>
          </cell>
          <cell r="C117" t="str">
            <v>Solvent Extraction Plant</v>
          </cell>
          <cell r="D117" t="str">
            <v>3</v>
          </cell>
          <cell r="E117" t="str">
            <v>Architectural</v>
          </cell>
          <cell r="F117">
            <v>39779.251631480001</v>
          </cell>
          <cell r="G117">
            <v>658346.61450099398</v>
          </cell>
          <cell r="H117">
            <v>844640.98925150011</v>
          </cell>
          <cell r="I117">
            <v>0</v>
          </cell>
          <cell r="J117">
            <v>139650</v>
          </cell>
          <cell r="K117">
            <v>0</v>
          </cell>
          <cell r="L117">
            <v>0</v>
          </cell>
          <cell r="M117">
            <v>1642637.6037524941</v>
          </cell>
          <cell r="N117">
            <v>30964.927498802503</v>
          </cell>
          <cell r="O117">
            <v>1673602.5312512964</v>
          </cell>
        </row>
        <row r="118">
          <cell r="A118" t="str">
            <v>050</v>
          </cell>
          <cell r="B118" t="str">
            <v>Solvent Extraction Plant</v>
          </cell>
          <cell r="C118" t="str">
            <v>Solvent Extraction Plant</v>
          </cell>
          <cell r="D118" t="str">
            <v>4</v>
          </cell>
          <cell r="E118" t="str">
            <v>Mechanical</v>
          </cell>
          <cell r="F118">
            <v>90437.689898989905</v>
          </cell>
          <cell r="G118">
            <v>2072831.8524848488</v>
          </cell>
          <cell r="H118">
            <v>604755</v>
          </cell>
          <cell r="I118">
            <v>0</v>
          </cell>
          <cell r="J118">
            <v>6306540</v>
          </cell>
          <cell r="K118">
            <v>3190679</v>
          </cell>
          <cell r="L118">
            <v>0</v>
          </cell>
          <cell r="M118">
            <v>12174805.852484848</v>
          </cell>
          <cell r="N118">
            <v>418504.94</v>
          </cell>
          <cell r="O118">
            <v>12801981.19908485</v>
          </cell>
        </row>
        <row r="119">
          <cell r="A119" t="str">
            <v>050</v>
          </cell>
          <cell r="B119" t="str">
            <v>Solvent Extraction Plant</v>
          </cell>
          <cell r="C119" t="str">
            <v>Solvent Extraction Plant</v>
          </cell>
          <cell r="D119" t="str">
            <v>5</v>
          </cell>
          <cell r="E119" t="str">
            <v>Piping</v>
          </cell>
          <cell r="F119">
            <v>141200.92666666661</v>
          </cell>
          <cell r="G119">
            <v>3176663.513807042</v>
          </cell>
          <cell r="H119">
            <v>1731914.0868932037</v>
          </cell>
          <cell r="I119">
            <v>4462183.5044100517</v>
          </cell>
          <cell r="J119">
            <v>0</v>
          </cell>
          <cell r="K119">
            <v>0</v>
          </cell>
          <cell r="L119">
            <v>0</v>
          </cell>
          <cell r="M119">
            <v>9370761.1051102877</v>
          </cell>
          <cell r="N119">
            <v>551457.17852636822</v>
          </cell>
          <cell r="O119">
            <v>10214045.084825084</v>
          </cell>
        </row>
        <row r="120">
          <cell r="A120" t="str">
            <v>050</v>
          </cell>
          <cell r="B120" t="str">
            <v>Solvent Extraction Plant</v>
          </cell>
          <cell r="C120" t="str">
            <v>Solvent Extraction Plant</v>
          </cell>
          <cell r="D120" t="str">
            <v>6</v>
          </cell>
          <cell r="E120" t="str">
            <v>Electrical</v>
          </cell>
          <cell r="F120">
            <v>29438.07</v>
          </cell>
          <cell r="G120">
            <v>567565.98959999997</v>
          </cell>
          <cell r="H120">
            <v>585115</v>
          </cell>
          <cell r="I120">
            <v>0</v>
          </cell>
          <cell r="J120">
            <v>380417</v>
          </cell>
          <cell r="K120">
            <v>45000</v>
          </cell>
          <cell r="L120">
            <v>0</v>
          </cell>
          <cell r="M120">
            <v>1578097.9896</v>
          </cell>
          <cell r="N120">
            <v>31912.365000000005</v>
          </cell>
          <cell r="O120">
            <v>1612953.3545999997</v>
          </cell>
        </row>
        <row r="121">
          <cell r="A121" t="str">
            <v>050</v>
          </cell>
          <cell r="B121" t="str">
            <v>Solvent Extraction Plant</v>
          </cell>
          <cell r="C121" t="str">
            <v>Solvent Extraction Plant</v>
          </cell>
          <cell r="D121" t="str">
            <v>7</v>
          </cell>
          <cell r="E121" t="str">
            <v>Instrumentation</v>
          </cell>
          <cell r="F121">
            <v>5090</v>
          </cell>
          <cell r="G121">
            <v>95081.2</v>
          </cell>
          <cell r="H121">
            <v>492352</v>
          </cell>
          <cell r="I121">
            <v>668475</v>
          </cell>
          <cell r="J121">
            <v>0</v>
          </cell>
          <cell r="K121">
            <v>0</v>
          </cell>
          <cell r="L121">
            <v>0</v>
          </cell>
          <cell r="M121">
            <v>1255908.2</v>
          </cell>
          <cell r="N121">
            <v>90764.57</v>
          </cell>
          <cell r="O121">
            <v>1390391.0350000001</v>
          </cell>
        </row>
        <row r="122">
          <cell r="A122" t="str">
            <v>055</v>
          </cell>
          <cell r="B122" t="str">
            <v>Tank Farm Plant</v>
          </cell>
          <cell r="C122" t="str">
            <v>Tank Farm Plant</v>
          </cell>
          <cell r="D122" t="str">
            <v>0</v>
          </cell>
          <cell r="E122" t="str">
            <v>Earthworks &amp; Civil</v>
          </cell>
          <cell r="F122">
            <v>16754.86724</v>
          </cell>
          <cell r="G122">
            <v>417531.29162080004</v>
          </cell>
          <cell r="H122">
            <v>2794.8615600000003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420326.15318080009</v>
          </cell>
          <cell r="N122">
            <v>67.62</v>
          </cell>
          <cell r="O122">
            <v>420393.77318080008</v>
          </cell>
        </row>
        <row r="123">
          <cell r="A123" t="str">
            <v>055</v>
          </cell>
          <cell r="B123" t="str">
            <v>Tank Farm Plant</v>
          </cell>
          <cell r="C123" t="str">
            <v>Tank Farm Plant</v>
          </cell>
          <cell r="D123" t="str">
            <v>1</v>
          </cell>
          <cell r="E123" t="str">
            <v>Concrete</v>
          </cell>
          <cell r="F123">
            <v>80216.520032</v>
          </cell>
          <cell r="G123">
            <v>1319561.7545264</v>
          </cell>
          <cell r="H123">
            <v>990772.78098689998</v>
          </cell>
          <cell r="I123">
            <v>91398</v>
          </cell>
          <cell r="J123">
            <v>0</v>
          </cell>
          <cell r="K123">
            <v>0</v>
          </cell>
          <cell r="L123">
            <v>0</v>
          </cell>
          <cell r="M123">
            <v>2401732.5355133</v>
          </cell>
          <cell r="N123">
            <v>11138.08</v>
          </cell>
          <cell r="O123">
            <v>2418848.0447133002</v>
          </cell>
        </row>
        <row r="124">
          <cell r="A124" t="str">
            <v>055</v>
          </cell>
          <cell r="B124" t="str">
            <v>Tank Farm Plant</v>
          </cell>
          <cell r="C124" t="str">
            <v>Tank Farm Plant</v>
          </cell>
          <cell r="D124" t="str">
            <v>2</v>
          </cell>
          <cell r="E124" t="str">
            <v>Structural Steel</v>
          </cell>
          <cell r="F124">
            <v>13564.338000000002</v>
          </cell>
          <cell r="G124">
            <v>318897.58637999999</v>
          </cell>
          <cell r="H124">
            <v>613409.97</v>
          </cell>
          <cell r="I124">
            <v>57844.6</v>
          </cell>
          <cell r="J124">
            <v>0</v>
          </cell>
          <cell r="K124">
            <v>0</v>
          </cell>
          <cell r="L124">
            <v>0</v>
          </cell>
          <cell r="M124">
            <v>990152.15637999994</v>
          </cell>
          <cell r="N124">
            <v>25520.004499999995</v>
          </cell>
          <cell r="O124">
            <v>1019111.2852799998</v>
          </cell>
        </row>
        <row r="125">
          <cell r="A125" t="str">
            <v>055</v>
          </cell>
          <cell r="B125" t="str">
            <v>Tank Farm Plant</v>
          </cell>
          <cell r="C125" t="str">
            <v>Tank Farm Plant</v>
          </cell>
          <cell r="D125" t="str">
            <v>3</v>
          </cell>
          <cell r="E125" t="str">
            <v>Architectural</v>
          </cell>
          <cell r="F125">
            <v>2830.9016314800001</v>
          </cell>
          <cell r="G125">
            <v>46851.422000994004</v>
          </cell>
          <cell r="H125">
            <v>260787.9642515</v>
          </cell>
          <cell r="I125">
            <v>0</v>
          </cell>
          <cell r="J125">
            <v>100800</v>
          </cell>
          <cell r="K125">
            <v>0</v>
          </cell>
          <cell r="L125">
            <v>0</v>
          </cell>
          <cell r="M125">
            <v>408439.38625249395</v>
          </cell>
          <cell r="N125">
            <v>10726.159998802501</v>
          </cell>
          <cell r="O125">
            <v>419165.54625129647</v>
          </cell>
        </row>
        <row r="126">
          <cell r="A126" t="str">
            <v>055</v>
          </cell>
          <cell r="B126" t="str">
            <v>Tank Farm Plant</v>
          </cell>
          <cell r="C126" t="str">
            <v>Tank Farm Plant</v>
          </cell>
          <cell r="D126" t="str">
            <v>4</v>
          </cell>
          <cell r="E126" t="str">
            <v>Mechanical</v>
          </cell>
          <cell r="F126">
            <v>20676.78787878788</v>
          </cell>
          <cell r="G126">
            <v>473911.97818181815</v>
          </cell>
          <cell r="H126">
            <v>44125</v>
          </cell>
          <cell r="I126">
            <v>0</v>
          </cell>
          <cell r="J126">
            <v>109243.5</v>
          </cell>
          <cell r="K126">
            <v>4404450</v>
          </cell>
          <cell r="L126">
            <v>0</v>
          </cell>
          <cell r="M126">
            <v>5031730.4781818176</v>
          </cell>
          <cell r="N126">
            <v>378107.495</v>
          </cell>
          <cell r="O126">
            <v>5697889.0031818161</v>
          </cell>
        </row>
        <row r="127">
          <cell r="A127" t="str">
            <v>055</v>
          </cell>
          <cell r="B127" t="str">
            <v>Tank Farm Plant</v>
          </cell>
          <cell r="C127" t="str">
            <v>Tank Farm Plant</v>
          </cell>
          <cell r="D127" t="str">
            <v>5</v>
          </cell>
          <cell r="E127" t="str">
            <v>Piping</v>
          </cell>
          <cell r="F127">
            <v>118796.99333333335</v>
          </cell>
          <cell r="G127">
            <v>2672106.1813333337</v>
          </cell>
          <cell r="H127">
            <v>2099220.17</v>
          </cell>
          <cell r="I127">
            <v>2040077.419557764</v>
          </cell>
          <cell r="J127">
            <v>0</v>
          </cell>
          <cell r="K127">
            <v>0</v>
          </cell>
          <cell r="L127">
            <v>0</v>
          </cell>
          <cell r="M127">
            <v>6811403.7708910974</v>
          </cell>
          <cell r="N127">
            <v>296645.72210135398</v>
          </cell>
          <cell r="O127">
            <v>7241470.5562315295</v>
          </cell>
        </row>
        <row r="128">
          <cell r="A128" t="str">
            <v>055</v>
          </cell>
          <cell r="B128" t="str">
            <v>Tank Farm Plant</v>
          </cell>
          <cell r="C128" t="str">
            <v>Tank Farm Plant</v>
          </cell>
          <cell r="D128" t="str">
            <v>6</v>
          </cell>
          <cell r="E128" t="str">
            <v>Electrical</v>
          </cell>
          <cell r="F128">
            <v>26507.599999999999</v>
          </cell>
          <cell r="G128">
            <v>511066.52800000011</v>
          </cell>
          <cell r="H128">
            <v>679140.2</v>
          </cell>
          <cell r="I128">
            <v>0</v>
          </cell>
          <cell r="J128">
            <v>584477</v>
          </cell>
          <cell r="K128">
            <v>45000</v>
          </cell>
          <cell r="L128">
            <v>0</v>
          </cell>
          <cell r="M128">
            <v>1819683.7280000004</v>
          </cell>
          <cell r="N128">
            <v>39284.447000000007</v>
          </cell>
          <cell r="O128">
            <v>1861911.1750000005</v>
          </cell>
        </row>
        <row r="129">
          <cell r="A129" t="str">
            <v>055</v>
          </cell>
          <cell r="B129" t="str">
            <v>Tank Farm Plant</v>
          </cell>
          <cell r="C129" t="str">
            <v>Tank Farm Plant</v>
          </cell>
          <cell r="D129" t="str">
            <v>7</v>
          </cell>
          <cell r="E129" t="str">
            <v>Instrumentation</v>
          </cell>
          <cell r="F129">
            <v>494.3</v>
          </cell>
          <cell r="G129">
            <v>9233.5240000000013</v>
          </cell>
          <cell r="H129">
            <v>23392</v>
          </cell>
          <cell r="I129">
            <v>42817.599999999999</v>
          </cell>
          <cell r="J129">
            <v>0</v>
          </cell>
          <cell r="K129">
            <v>0</v>
          </cell>
          <cell r="L129">
            <v>0</v>
          </cell>
          <cell r="M129">
            <v>75443.123999999996</v>
          </cell>
          <cell r="N129">
            <v>5528.6560000000009</v>
          </cell>
          <cell r="O129">
            <v>83772.051040000006</v>
          </cell>
        </row>
        <row r="130">
          <cell r="A130" t="str">
            <v>055</v>
          </cell>
          <cell r="B130" t="str">
            <v>Tank Farm Plant</v>
          </cell>
          <cell r="C130" t="str">
            <v>Tank Farm Plant</v>
          </cell>
          <cell r="D130" t="str">
            <v>8</v>
          </cell>
          <cell r="E130" t="str">
            <v>Insulation &amp; Painting</v>
          </cell>
          <cell r="F130">
            <v>1883.4125000000001</v>
          </cell>
          <cell r="G130">
            <v>31471.822875000005</v>
          </cell>
          <cell r="H130">
            <v>32394.694999999996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63866.517874999998</v>
          </cell>
          <cell r="N130">
            <v>985.92550000000006</v>
          </cell>
          <cell r="O130">
            <v>64852.443375000003</v>
          </cell>
        </row>
        <row r="131">
          <cell r="A131" t="str">
            <v>060</v>
          </cell>
          <cell r="B131" t="str">
            <v>Electrowinning Plant</v>
          </cell>
          <cell r="C131" t="str">
            <v>Electrowinning Plant</v>
          </cell>
          <cell r="D131" t="str">
            <v>0</v>
          </cell>
          <cell r="E131" t="str">
            <v>Earthworks &amp; Civil</v>
          </cell>
          <cell r="F131">
            <v>26525.410239999997</v>
          </cell>
          <cell r="G131">
            <v>661013.22318079998</v>
          </cell>
          <cell r="H131">
            <v>29825.151559999995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690838.37474079989</v>
          </cell>
          <cell r="N131">
            <v>618.24</v>
          </cell>
          <cell r="O131">
            <v>691456.61474079988</v>
          </cell>
        </row>
        <row r="132">
          <cell r="A132" t="str">
            <v>060</v>
          </cell>
          <cell r="B132" t="str">
            <v>Electrowinning Plant</v>
          </cell>
          <cell r="C132" t="str">
            <v>Electrowinning Plant</v>
          </cell>
          <cell r="D132" t="str">
            <v>1</v>
          </cell>
          <cell r="E132" t="str">
            <v>Concrete</v>
          </cell>
          <cell r="F132">
            <v>255608.42753200003</v>
          </cell>
          <cell r="G132">
            <v>4204758.6329013994</v>
          </cell>
          <cell r="H132">
            <v>3464948.8532793992</v>
          </cell>
          <cell r="I132">
            <v>141120</v>
          </cell>
          <cell r="J132">
            <v>0</v>
          </cell>
          <cell r="K132">
            <v>0</v>
          </cell>
          <cell r="L132">
            <v>0</v>
          </cell>
          <cell r="M132">
            <v>7810827.4861807982</v>
          </cell>
          <cell r="N132">
            <v>17066.84</v>
          </cell>
          <cell r="O132">
            <v>7837123.5741807995</v>
          </cell>
        </row>
        <row r="133">
          <cell r="A133" t="str">
            <v>060</v>
          </cell>
          <cell r="B133" t="str">
            <v>Electrowinning Plant</v>
          </cell>
          <cell r="C133" t="str">
            <v>Electrowinning Plant</v>
          </cell>
          <cell r="D133" t="str">
            <v>2</v>
          </cell>
          <cell r="E133" t="str">
            <v>Structural Steel</v>
          </cell>
          <cell r="F133">
            <v>80480.708000000013</v>
          </cell>
          <cell r="G133">
            <v>1892101.4450800002</v>
          </cell>
          <cell r="H133">
            <v>4424519.13</v>
          </cell>
          <cell r="I133">
            <v>503756</v>
          </cell>
          <cell r="J133">
            <v>0</v>
          </cell>
          <cell r="K133">
            <v>0</v>
          </cell>
          <cell r="L133">
            <v>0</v>
          </cell>
          <cell r="M133">
            <v>6820376.5750800017</v>
          </cell>
          <cell r="N133">
            <v>192498.40050000002</v>
          </cell>
          <cell r="O133">
            <v>7043368.1179800006</v>
          </cell>
        </row>
        <row r="134">
          <cell r="A134" t="str">
            <v>060</v>
          </cell>
          <cell r="B134" t="str">
            <v>Electrowinning Plant</v>
          </cell>
          <cell r="C134" t="str">
            <v>Electrowinning Plant</v>
          </cell>
          <cell r="D134" t="str">
            <v>3</v>
          </cell>
          <cell r="E134" t="str">
            <v>Architectural</v>
          </cell>
          <cell r="F134">
            <v>40986.393901759999</v>
          </cell>
          <cell r="G134">
            <v>678324.81907412794</v>
          </cell>
          <cell r="H134">
            <v>799959.66796800005</v>
          </cell>
          <cell r="I134">
            <v>0</v>
          </cell>
          <cell r="J134">
            <v>244400</v>
          </cell>
          <cell r="K134">
            <v>0</v>
          </cell>
          <cell r="L134">
            <v>0</v>
          </cell>
          <cell r="M134">
            <v>1722684.4870421281</v>
          </cell>
          <cell r="N134">
            <v>30985.048878879999</v>
          </cell>
          <cell r="O134">
            <v>1753669.5359210081</v>
          </cell>
        </row>
        <row r="135">
          <cell r="A135" t="str">
            <v>060</v>
          </cell>
          <cell r="B135" t="str">
            <v>Electrowinning Plant</v>
          </cell>
          <cell r="C135" t="str">
            <v>Electrowinning Plant</v>
          </cell>
          <cell r="D135" t="str">
            <v>4</v>
          </cell>
          <cell r="E135" t="str">
            <v>Mechanical</v>
          </cell>
          <cell r="F135">
            <v>92994.538974506984</v>
          </cell>
          <cell r="G135">
            <v>2131434.8332957001</v>
          </cell>
          <cell r="H135">
            <v>0</v>
          </cell>
          <cell r="I135">
            <v>0</v>
          </cell>
          <cell r="J135">
            <v>13933450</v>
          </cell>
          <cell r="K135">
            <v>18055527</v>
          </cell>
          <cell r="L135">
            <v>0</v>
          </cell>
          <cell r="M135">
            <v>34120411.833295703</v>
          </cell>
          <cell r="N135">
            <v>1813388.7950000002</v>
          </cell>
          <cell r="O135">
            <v>37114632.094095692</v>
          </cell>
        </row>
        <row r="136">
          <cell r="A136" t="str">
            <v>060</v>
          </cell>
          <cell r="B136" t="str">
            <v>Electrowinning Plant</v>
          </cell>
          <cell r="C136" t="str">
            <v>Electrowinning Plant</v>
          </cell>
          <cell r="D136" t="str">
            <v>5</v>
          </cell>
          <cell r="E136" t="str">
            <v>Piping</v>
          </cell>
          <cell r="F136">
            <v>78707.259999999995</v>
          </cell>
          <cell r="G136">
            <v>1770142.1904</v>
          </cell>
          <cell r="H136">
            <v>1057615.1399999999</v>
          </cell>
          <cell r="I136">
            <v>627074.41</v>
          </cell>
          <cell r="J136">
            <v>0</v>
          </cell>
          <cell r="K136">
            <v>0</v>
          </cell>
          <cell r="L136">
            <v>0</v>
          </cell>
          <cell r="M136">
            <v>3454831.7403999981</v>
          </cell>
          <cell r="N136">
            <v>105994.71499999992</v>
          </cell>
          <cell r="O136">
            <v>3601837.1218139995</v>
          </cell>
        </row>
        <row r="137">
          <cell r="A137" t="str">
            <v>060</v>
          </cell>
          <cell r="B137" t="str">
            <v>Electrowinning Plant</v>
          </cell>
          <cell r="C137" t="str">
            <v>Electrowinning Plant</v>
          </cell>
          <cell r="D137" t="str">
            <v>6</v>
          </cell>
          <cell r="E137" t="str">
            <v>Electrical</v>
          </cell>
          <cell r="F137">
            <v>95100.5</v>
          </cell>
          <cell r="G137">
            <v>1833537.64</v>
          </cell>
          <cell r="H137">
            <v>1742655.96</v>
          </cell>
          <cell r="I137">
            <v>0</v>
          </cell>
          <cell r="J137">
            <v>3704689.3333333335</v>
          </cell>
          <cell r="K137">
            <v>7803102</v>
          </cell>
          <cell r="L137">
            <v>0</v>
          </cell>
          <cell r="M137">
            <v>15083984.933333335</v>
          </cell>
          <cell r="N137">
            <v>798350.41526666691</v>
          </cell>
          <cell r="O137">
            <v>16392658.219400004</v>
          </cell>
        </row>
        <row r="138">
          <cell r="A138" t="str">
            <v>060</v>
          </cell>
          <cell r="B138" t="str">
            <v>Electrowinning Plant</v>
          </cell>
          <cell r="C138" t="str">
            <v>Electrowinning Plant</v>
          </cell>
          <cell r="D138" t="str">
            <v>7</v>
          </cell>
          <cell r="E138" t="str">
            <v>Instrumentation</v>
          </cell>
          <cell r="F138">
            <v>1954</v>
          </cell>
          <cell r="G138">
            <v>36500.720000000001</v>
          </cell>
          <cell r="H138">
            <v>186790</v>
          </cell>
          <cell r="I138">
            <v>104652</v>
          </cell>
          <cell r="J138">
            <v>0</v>
          </cell>
          <cell r="K138">
            <v>0</v>
          </cell>
          <cell r="L138">
            <v>0</v>
          </cell>
          <cell r="M138">
            <v>327942.71999999997</v>
          </cell>
          <cell r="N138">
            <v>18049.37</v>
          </cell>
          <cell r="O138">
            <v>352836.3308</v>
          </cell>
        </row>
        <row r="139">
          <cell r="A139" t="str">
            <v>065</v>
          </cell>
          <cell r="B139" t="str">
            <v>Fuel &amp; Chemical Reagents Storage</v>
          </cell>
          <cell r="C139" t="str">
            <v>Fuel &amp; Chemical Reagents Storage</v>
          </cell>
          <cell r="D139" t="str">
            <v>0</v>
          </cell>
          <cell r="E139" t="str">
            <v>Earthworks &amp; Civil</v>
          </cell>
          <cell r="F139">
            <v>264.39999999999998</v>
          </cell>
          <cell r="G139">
            <v>6588.8480000000009</v>
          </cell>
          <cell r="H139">
            <v>937.6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7526.4480000000003</v>
          </cell>
          <cell r="N139">
            <v>0</v>
          </cell>
          <cell r="O139">
            <v>7526.4480000000003</v>
          </cell>
        </row>
        <row r="140">
          <cell r="A140" t="str">
            <v>065</v>
          </cell>
          <cell r="B140" t="str">
            <v>Fuel &amp; Chemical Reagents Storage</v>
          </cell>
          <cell r="C140" t="str">
            <v>Fuel &amp; Chemical Reagents Storage</v>
          </cell>
          <cell r="D140" t="str">
            <v>1</v>
          </cell>
          <cell r="E140" t="str">
            <v>Concrete</v>
          </cell>
          <cell r="F140">
            <v>1456.68</v>
          </cell>
          <cell r="G140">
            <v>23962.385999999999</v>
          </cell>
          <cell r="H140">
            <v>18168.196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42130.581999999995</v>
          </cell>
          <cell r="N140">
            <v>0</v>
          </cell>
          <cell r="O140">
            <v>42130.581999999995</v>
          </cell>
        </row>
        <row r="141">
          <cell r="A141" t="str">
            <v>065</v>
          </cell>
          <cell r="B141" t="str">
            <v>Fuel &amp; Chemical Reagents Storage</v>
          </cell>
          <cell r="C141" t="str">
            <v>Fuel &amp; Chemical Reagents Storage</v>
          </cell>
          <cell r="D141" t="str">
            <v>2</v>
          </cell>
          <cell r="E141" t="str">
            <v>Structural Steel</v>
          </cell>
          <cell r="F141">
            <v>272.95</v>
          </cell>
          <cell r="G141">
            <v>6417.0545000000002</v>
          </cell>
          <cell r="H141">
            <v>12248.3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18665.354500000001</v>
          </cell>
          <cell r="N141">
            <v>428.69049999999999</v>
          </cell>
          <cell r="O141">
            <v>19094.045000000002</v>
          </cell>
        </row>
        <row r="142">
          <cell r="A142" t="str">
            <v>065</v>
          </cell>
          <cell r="B142" t="str">
            <v>Fuel &amp; Chemical Reagents Storage</v>
          </cell>
          <cell r="C142" t="str">
            <v>Fuel &amp; Chemical Reagents Storage</v>
          </cell>
          <cell r="D142" t="str">
            <v>3</v>
          </cell>
          <cell r="E142" t="str">
            <v>Architectural</v>
          </cell>
          <cell r="F142">
            <v>514.5</v>
          </cell>
          <cell r="G142">
            <v>8514.9750000000022</v>
          </cell>
          <cell r="H142">
            <v>13616.4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22131.375</v>
          </cell>
          <cell r="N142">
            <v>453.88</v>
          </cell>
          <cell r="O142">
            <v>22585.255000000001</v>
          </cell>
        </row>
        <row r="143">
          <cell r="A143" t="str">
            <v>065</v>
          </cell>
          <cell r="B143" t="str">
            <v>Fuel &amp; Chemical Reagents Storage</v>
          </cell>
          <cell r="C143" t="str">
            <v>Fuel &amp; Chemical Reagents Storage</v>
          </cell>
          <cell r="D143" t="str">
            <v>4</v>
          </cell>
          <cell r="E143" t="str">
            <v>Mechanical</v>
          </cell>
          <cell r="F143">
            <v>2940</v>
          </cell>
          <cell r="G143">
            <v>67384.800000000003</v>
          </cell>
          <cell r="H143">
            <v>0</v>
          </cell>
          <cell r="I143">
            <v>0</v>
          </cell>
          <cell r="J143">
            <v>63020</v>
          </cell>
          <cell r="K143">
            <v>0</v>
          </cell>
          <cell r="L143">
            <v>0</v>
          </cell>
          <cell r="M143">
            <v>130404.8</v>
          </cell>
          <cell r="N143">
            <v>1260.4000000000001</v>
          </cell>
          <cell r="O143">
            <v>131665.20000000001</v>
          </cell>
        </row>
        <row r="144">
          <cell r="A144" t="str">
            <v>065</v>
          </cell>
          <cell r="B144" t="str">
            <v>Fuel &amp; Chemical Reagents Storage</v>
          </cell>
          <cell r="C144" t="str">
            <v>Fuel &amp; Chemical Reagents Storage</v>
          </cell>
          <cell r="D144" t="str">
            <v>5</v>
          </cell>
          <cell r="E144" t="str">
            <v>Piping</v>
          </cell>
          <cell r="F144">
            <v>5229.2</v>
          </cell>
          <cell r="G144">
            <v>117579.39199999999</v>
          </cell>
          <cell r="H144">
            <v>5700</v>
          </cell>
          <cell r="I144">
            <v>23611.68</v>
          </cell>
          <cell r="J144">
            <v>0</v>
          </cell>
          <cell r="K144">
            <v>0</v>
          </cell>
          <cell r="L144">
            <v>0</v>
          </cell>
          <cell r="M144">
            <v>146891.07200000001</v>
          </cell>
          <cell r="N144">
            <v>2796.7847999999994</v>
          </cell>
          <cell r="O144">
            <v>151232.06067200005</v>
          </cell>
        </row>
        <row r="145">
          <cell r="A145" t="str">
            <v>065</v>
          </cell>
          <cell r="B145" t="str">
            <v>Fuel &amp; Chemical Reagents Storage</v>
          </cell>
          <cell r="C145" t="str">
            <v>Fuel &amp; Chemical Reagents Storage</v>
          </cell>
          <cell r="D145" t="str">
            <v>6</v>
          </cell>
          <cell r="E145" t="str">
            <v>Electrical</v>
          </cell>
          <cell r="F145">
            <v>6960</v>
          </cell>
          <cell r="G145">
            <v>134188.79999999999</v>
          </cell>
          <cell r="H145">
            <v>68000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202188.79999999999</v>
          </cell>
          <cell r="N145">
            <v>2380</v>
          </cell>
          <cell r="O145">
            <v>204568.8</v>
          </cell>
        </row>
        <row r="146">
          <cell r="A146" t="str">
            <v>065</v>
          </cell>
          <cell r="B146" t="str">
            <v>Fuel &amp; Chemical Reagents Storage</v>
          </cell>
          <cell r="C146" t="str">
            <v>Fuel &amp; Chemical Reagents Storage</v>
          </cell>
          <cell r="D146" t="str">
            <v>7</v>
          </cell>
          <cell r="E146" t="str">
            <v>Instrumentation</v>
          </cell>
          <cell r="F146">
            <v>176</v>
          </cell>
          <cell r="G146">
            <v>3287.68</v>
          </cell>
          <cell r="H146">
            <v>0</v>
          </cell>
          <cell r="I146">
            <v>31200</v>
          </cell>
          <cell r="J146">
            <v>0</v>
          </cell>
          <cell r="K146">
            <v>0</v>
          </cell>
          <cell r="L146">
            <v>0</v>
          </cell>
          <cell r="M146">
            <v>34487.68</v>
          </cell>
          <cell r="N146">
            <v>3432</v>
          </cell>
          <cell r="O146">
            <v>39960.160000000003</v>
          </cell>
        </row>
        <row r="147">
          <cell r="A147" t="str">
            <v>070</v>
          </cell>
          <cell r="B147" t="str">
            <v>Sulphuric Acid Storage &amp; Handling</v>
          </cell>
          <cell r="C147" t="str">
            <v>Sulphuric Acid Storage &amp; Handling</v>
          </cell>
          <cell r="D147" t="str">
            <v>0</v>
          </cell>
          <cell r="E147" t="str">
            <v>Earthworks &amp; Civil</v>
          </cell>
          <cell r="F147">
            <v>2330.9749999999999</v>
          </cell>
          <cell r="G147">
            <v>58087.896999999997</v>
          </cell>
          <cell r="H147">
            <v>95500.04</v>
          </cell>
          <cell r="I147">
            <v>30720</v>
          </cell>
          <cell r="J147">
            <v>0</v>
          </cell>
          <cell r="K147">
            <v>0</v>
          </cell>
          <cell r="L147">
            <v>0</v>
          </cell>
          <cell r="M147">
            <v>184307.93700000001</v>
          </cell>
          <cell r="N147">
            <v>3379.2</v>
          </cell>
          <cell r="O147">
            <v>189696.22500000001</v>
          </cell>
        </row>
        <row r="148">
          <cell r="A148" t="str">
            <v>070</v>
          </cell>
          <cell r="B148" t="str">
            <v>Sulphuric Acid Storage &amp; Handling</v>
          </cell>
          <cell r="C148" t="str">
            <v>Sulphuric Acid Storage &amp; Handling</v>
          </cell>
          <cell r="D148" t="str">
            <v>1</v>
          </cell>
          <cell r="E148" t="str">
            <v>Concrete</v>
          </cell>
          <cell r="F148">
            <v>973.101</v>
          </cell>
          <cell r="G148">
            <v>16007.511449999998</v>
          </cell>
          <cell r="H148">
            <v>12341.5522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28349.06365</v>
          </cell>
          <cell r="N148">
            <v>19.600000000000001</v>
          </cell>
          <cell r="O148">
            <v>28368.663649999999</v>
          </cell>
        </row>
        <row r="149">
          <cell r="A149" t="str">
            <v>070</v>
          </cell>
          <cell r="B149" t="str">
            <v>Sulphuric Acid Storage &amp; Handling</v>
          </cell>
          <cell r="C149" t="str">
            <v>Sulphuric Acid Storage &amp; Handling</v>
          </cell>
          <cell r="D149" t="str">
            <v>4</v>
          </cell>
          <cell r="E149" t="str">
            <v>Mechanical</v>
          </cell>
          <cell r="F149">
            <v>14414.729292929294</v>
          </cell>
          <cell r="G149">
            <v>330385.59539393941</v>
          </cell>
          <cell r="H149">
            <v>0</v>
          </cell>
          <cell r="I149">
            <v>0</v>
          </cell>
          <cell r="J149">
            <v>376800</v>
          </cell>
          <cell r="K149">
            <v>43277</v>
          </cell>
          <cell r="L149">
            <v>0</v>
          </cell>
          <cell r="M149">
            <v>750462.59539393941</v>
          </cell>
          <cell r="N149">
            <v>11214.545</v>
          </cell>
          <cell r="O149">
            <v>764507.45619393943</v>
          </cell>
        </row>
        <row r="150">
          <cell r="A150" t="str">
            <v>070</v>
          </cell>
          <cell r="B150" t="str">
            <v>Sulphuric Acid Storage &amp; Handling</v>
          </cell>
          <cell r="C150" t="str">
            <v>Sulphuric Acid Storage &amp; Handling</v>
          </cell>
          <cell r="D150" t="str">
            <v>5</v>
          </cell>
          <cell r="E150" t="str">
            <v>Piping</v>
          </cell>
          <cell r="F150">
            <v>12700.52</v>
          </cell>
          <cell r="G150">
            <v>285685.03071993717</v>
          </cell>
          <cell r="H150">
            <v>36069.665048543691</v>
          </cell>
          <cell r="I150">
            <v>172934.28</v>
          </cell>
          <cell r="J150">
            <v>0</v>
          </cell>
          <cell r="K150">
            <v>0</v>
          </cell>
          <cell r="L150">
            <v>0</v>
          </cell>
          <cell r="M150">
            <v>494688.97576848097</v>
          </cell>
          <cell r="N150">
            <v>20285.209076699033</v>
          </cell>
          <cell r="O150">
            <v>526284.08675717993</v>
          </cell>
        </row>
        <row r="151">
          <cell r="A151" t="str">
            <v>070</v>
          </cell>
          <cell r="B151" t="str">
            <v>Sulphuric Acid Storage &amp; Handling</v>
          </cell>
          <cell r="C151" t="str">
            <v>Sulphuric Acid Storage &amp; Handling</v>
          </cell>
          <cell r="D151" t="str">
            <v>6</v>
          </cell>
          <cell r="E151" t="str">
            <v>Electrical</v>
          </cell>
          <cell r="F151">
            <v>8875</v>
          </cell>
          <cell r="G151">
            <v>171110</v>
          </cell>
          <cell r="H151">
            <v>84000</v>
          </cell>
          <cell r="I151">
            <v>0</v>
          </cell>
          <cell r="J151">
            <v>9965</v>
          </cell>
          <cell r="K151">
            <v>0</v>
          </cell>
          <cell r="L151">
            <v>0</v>
          </cell>
          <cell r="M151">
            <v>265075</v>
          </cell>
          <cell r="N151">
            <v>3139.3</v>
          </cell>
          <cell r="O151">
            <v>268214.3</v>
          </cell>
        </row>
        <row r="152">
          <cell r="A152" t="str">
            <v>070</v>
          </cell>
          <cell r="B152" t="str">
            <v>Sulphuric Acid Storage &amp; Handling</v>
          </cell>
          <cell r="C152" t="str">
            <v>Sulphuric Acid Storage &amp; Handling</v>
          </cell>
          <cell r="D152" t="str">
            <v>7</v>
          </cell>
          <cell r="E152" t="str">
            <v>Instrumentation</v>
          </cell>
          <cell r="F152">
            <v>445</v>
          </cell>
          <cell r="G152">
            <v>8312.6</v>
          </cell>
          <cell r="H152">
            <v>11822</v>
          </cell>
          <cell r="I152">
            <v>53420</v>
          </cell>
          <cell r="J152">
            <v>0</v>
          </cell>
          <cell r="K152">
            <v>0</v>
          </cell>
          <cell r="L152">
            <v>0</v>
          </cell>
          <cell r="M152">
            <v>73554.600000000006</v>
          </cell>
          <cell r="N152">
            <v>6289.97</v>
          </cell>
          <cell r="O152">
            <v>83338.237999999983</v>
          </cell>
        </row>
        <row r="153">
          <cell r="A153" t="str">
            <v>075</v>
          </cell>
          <cell r="B153" t="str">
            <v>Plant Water  And Yard Piping Systems</v>
          </cell>
          <cell r="C153" t="str">
            <v>Plant Water  And Yard Piping Systems</v>
          </cell>
          <cell r="D153" t="str">
            <v>0</v>
          </cell>
          <cell r="E153" t="str">
            <v>Earthworks &amp; Civil</v>
          </cell>
          <cell r="F153">
            <v>543.48249999999996</v>
          </cell>
          <cell r="G153">
            <v>13543.583899999998</v>
          </cell>
          <cell r="H153">
            <v>2029.7574999999999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15573.341400000001</v>
          </cell>
          <cell r="N153">
            <v>0</v>
          </cell>
          <cell r="O153">
            <v>15573.341400000001</v>
          </cell>
        </row>
        <row r="154">
          <cell r="A154" t="str">
            <v>075</v>
          </cell>
          <cell r="B154" t="str">
            <v>Plant Water  And Yard Piping Systems</v>
          </cell>
          <cell r="C154" t="str">
            <v>Plant Water  And Yard Piping Systems</v>
          </cell>
          <cell r="D154" t="str">
            <v>1</v>
          </cell>
          <cell r="E154" t="str">
            <v>Concrete</v>
          </cell>
          <cell r="F154">
            <v>2790.5272100000002</v>
          </cell>
          <cell r="G154">
            <v>45904.172604499989</v>
          </cell>
          <cell r="H154">
            <v>35697.233961999998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81601.40656649998</v>
          </cell>
          <cell r="N154">
            <v>32.9</v>
          </cell>
          <cell r="O154">
            <v>81634.306566499989</v>
          </cell>
        </row>
        <row r="155">
          <cell r="A155" t="str">
            <v>075</v>
          </cell>
          <cell r="B155" t="str">
            <v>Plant Water  And Yard Piping Systems</v>
          </cell>
          <cell r="C155" t="str">
            <v>Plant Water  And Yard Piping Systems</v>
          </cell>
          <cell r="D155" t="str">
            <v>2</v>
          </cell>
          <cell r="E155" t="str">
            <v>Structural Steel</v>
          </cell>
          <cell r="F155">
            <v>100</v>
          </cell>
          <cell r="G155">
            <v>2351</v>
          </cell>
          <cell r="H155">
            <v>4630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6981</v>
          </cell>
          <cell r="N155">
            <v>162.05000000000001</v>
          </cell>
          <cell r="O155">
            <v>7143.05</v>
          </cell>
        </row>
        <row r="156">
          <cell r="A156" t="str">
            <v>075</v>
          </cell>
          <cell r="B156" t="str">
            <v>Plant Water  And Yard Piping Systems</v>
          </cell>
          <cell r="C156" t="str">
            <v>Plant Water  And Yard Piping Systems</v>
          </cell>
          <cell r="D156" t="str">
            <v>4</v>
          </cell>
          <cell r="E156" t="str">
            <v>Mechanical</v>
          </cell>
          <cell r="F156">
            <v>28625.333333333332</v>
          </cell>
          <cell r="G156">
            <v>656092.64</v>
          </cell>
          <cell r="H156">
            <v>236734</v>
          </cell>
          <cell r="I156">
            <v>0</v>
          </cell>
          <cell r="J156">
            <v>307950</v>
          </cell>
          <cell r="K156">
            <v>1735000</v>
          </cell>
          <cell r="L156">
            <v>0</v>
          </cell>
          <cell r="M156">
            <v>2935776.64</v>
          </cell>
          <cell r="N156">
            <v>161919.69</v>
          </cell>
          <cell r="O156">
            <v>3211165.33</v>
          </cell>
        </row>
        <row r="157">
          <cell r="A157" t="str">
            <v>075</v>
          </cell>
          <cell r="B157" t="str">
            <v>Plant Water  And Yard Piping Systems</v>
          </cell>
          <cell r="C157" t="str">
            <v>Plant Water  And Yard Piping Systems</v>
          </cell>
          <cell r="D157" t="str">
            <v>5</v>
          </cell>
          <cell r="E157" t="str">
            <v>Piping</v>
          </cell>
          <cell r="F157">
            <v>84816.360404040402</v>
          </cell>
          <cell r="G157">
            <v>1907730.5177933928</v>
          </cell>
          <cell r="H157">
            <v>395207.34048543684</v>
          </cell>
          <cell r="I157">
            <v>1614614.71</v>
          </cell>
          <cell r="J157">
            <v>0</v>
          </cell>
          <cell r="K157">
            <v>0</v>
          </cell>
          <cell r="L157">
            <v>0</v>
          </cell>
          <cell r="M157">
            <v>3917552.5682788249</v>
          </cell>
          <cell r="N157">
            <v>191439.87501699029</v>
          </cell>
          <cell r="O157">
            <v>4214588.245329815</v>
          </cell>
        </row>
        <row r="158">
          <cell r="A158" t="str">
            <v>075</v>
          </cell>
          <cell r="B158" t="str">
            <v>Plant Water  And Yard Piping Systems</v>
          </cell>
          <cell r="C158" t="str">
            <v>Plant Water  And Yard Piping Systems</v>
          </cell>
          <cell r="D158" t="str">
            <v>6</v>
          </cell>
          <cell r="E158" t="str">
            <v>Electrical</v>
          </cell>
          <cell r="F158">
            <v>16971</v>
          </cell>
          <cell r="G158">
            <v>327200.88</v>
          </cell>
          <cell r="H158">
            <v>84000</v>
          </cell>
          <cell r="I158">
            <v>0</v>
          </cell>
          <cell r="J158">
            <v>6222</v>
          </cell>
          <cell r="K158">
            <v>0</v>
          </cell>
          <cell r="L158">
            <v>0</v>
          </cell>
          <cell r="M158">
            <v>417422.88</v>
          </cell>
          <cell r="N158">
            <v>3064.44</v>
          </cell>
          <cell r="O158">
            <v>420487.32</v>
          </cell>
        </row>
        <row r="159">
          <cell r="A159" t="str">
            <v>075</v>
          </cell>
          <cell r="B159" t="str">
            <v>Plant Water  And Yard Piping Systems</v>
          </cell>
          <cell r="C159" t="str">
            <v>Plant Water  And Yard Piping Systems</v>
          </cell>
          <cell r="D159" t="str">
            <v>7</v>
          </cell>
          <cell r="E159" t="str">
            <v>Instrumentation</v>
          </cell>
          <cell r="F159">
            <v>398</v>
          </cell>
          <cell r="G159">
            <v>7434.64</v>
          </cell>
          <cell r="H159">
            <v>22334</v>
          </cell>
          <cell r="I159">
            <v>74050</v>
          </cell>
          <cell r="J159">
            <v>0</v>
          </cell>
          <cell r="K159">
            <v>0</v>
          </cell>
          <cell r="L159">
            <v>0</v>
          </cell>
          <cell r="M159">
            <v>103818.64</v>
          </cell>
          <cell r="N159">
            <v>8927.19</v>
          </cell>
          <cell r="O159">
            <v>117588.7</v>
          </cell>
        </row>
        <row r="160">
          <cell r="A160" t="str">
            <v>075A</v>
          </cell>
          <cell r="B160" t="str">
            <v>FRESH WATER RESERVOIR</v>
          </cell>
          <cell r="C160" t="str">
            <v>Plant Water  And Yard Piping Systems</v>
          </cell>
          <cell r="D160" t="str">
            <v>0</v>
          </cell>
          <cell r="E160" t="str">
            <v>Earthworks &amp; Civil</v>
          </cell>
          <cell r="F160">
            <v>60620.78</v>
          </cell>
          <cell r="G160">
            <v>1510669.8375999997</v>
          </cell>
          <cell r="H160">
            <v>60189.16</v>
          </cell>
          <cell r="I160">
            <v>235244.79999999999</v>
          </cell>
          <cell r="J160">
            <v>0</v>
          </cell>
          <cell r="K160">
            <v>0</v>
          </cell>
          <cell r="L160">
            <v>0</v>
          </cell>
          <cell r="M160">
            <v>1806103.7975999995</v>
          </cell>
          <cell r="N160">
            <v>25876.928</v>
          </cell>
          <cell r="O160">
            <v>1847365.7355199994</v>
          </cell>
        </row>
        <row r="161">
          <cell r="A161" t="str">
            <v>075A</v>
          </cell>
          <cell r="B161" t="str">
            <v>FRESH WATER RESERVOIR</v>
          </cell>
          <cell r="C161" t="str">
            <v>Plant Water  And Yard Piping Systems</v>
          </cell>
          <cell r="D161" t="str">
            <v>2</v>
          </cell>
          <cell r="E161" t="str">
            <v>Structural Steel</v>
          </cell>
          <cell r="F161">
            <v>814</v>
          </cell>
          <cell r="G161">
            <v>19137.14</v>
          </cell>
          <cell r="H161">
            <v>40700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59837.14</v>
          </cell>
          <cell r="N161">
            <v>1295</v>
          </cell>
          <cell r="O161">
            <v>61132.14</v>
          </cell>
        </row>
        <row r="162">
          <cell r="A162" t="str">
            <v>075A</v>
          </cell>
          <cell r="B162" t="str">
            <v>FRESH WATER RESERVOIR</v>
          </cell>
          <cell r="C162" t="str">
            <v>Plant Water  And Yard Piping Systems</v>
          </cell>
          <cell r="D162" t="str">
            <v>5</v>
          </cell>
          <cell r="E162" t="str">
            <v>Piping</v>
          </cell>
          <cell r="F162">
            <v>6785.64</v>
          </cell>
          <cell r="G162">
            <v>152590.64320000002</v>
          </cell>
          <cell r="H162">
            <v>123375</v>
          </cell>
          <cell r="I162">
            <v>59092.800000000003</v>
          </cell>
          <cell r="J162">
            <v>0</v>
          </cell>
          <cell r="K162">
            <v>0</v>
          </cell>
          <cell r="L162">
            <v>0</v>
          </cell>
          <cell r="M162">
            <v>335058.44319999998</v>
          </cell>
          <cell r="N162">
            <v>10818.333000000001</v>
          </cell>
          <cell r="O162">
            <v>349741.44532</v>
          </cell>
        </row>
        <row r="163">
          <cell r="A163" t="str">
            <v>080</v>
          </cell>
          <cell r="B163" t="str">
            <v>Electrical Power Distribution And Main Substations</v>
          </cell>
          <cell r="C163" t="str">
            <v>Electrical Power Distribution And Main Substations</v>
          </cell>
          <cell r="D163" t="str">
            <v>0</v>
          </cell>
          <cell r="E163" t="str">
            <v>Earthworks &amp; Civil</v>
          </cell>
          <cell r="F163">
            <v>8076.9741699999977</v>
          </cell>
          <cell r="G163">
            <v>201278.19631639999</v>
          </cell>
          <cell r="H163">
            <v>75349.020389999991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276627.21670640004</v>
          </cell>
          <cell r="N163">
            <v>1451.52</v>
          </cell>
          <cell r="O163">
            <v>278078.73670640006</v>
          </cell>
        </row>
        <row r="164">
          <cell r="A164" t="str">
            <v>080</v>
          </cell>
          <cell r="B164" t="str">
            <v>Electrical Power Distribution And Main Substations</v>
          </cell>
          <cell r="C164" t="str">
            <v>Electrical Power Distribution And Main Substations</v>
          </cell>
          <cell r="D164" t="str">
            <v>1</v>
          </cell>
          <cell r="E164" t="str">
            <v>Concrete</v>
          </cell>
          <cell r="F164">
            <v>22807.846161000001</v>
          </cell>
          <cell r="G164">
            <v>375206.17734845</v>
          </cell>
          <cell r="H164">
            <v>305110.93479755003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680317.1121459998</v>
          </cell>
          <cell r="N164">
            <v>203.14</v>
          </cell>
          <cell r="O164">
            <v>680520.25214599981</v>
          </cell>
        </row>
        <row r="165">
          <cell r="A165" t="str">
            <v>080</v>
          </cell>
          <cell r="B165" t="str">
            <v>Electrical Power Distribution And Main Substations</v>
          </cell>
          <cell r="C165" t="str">
            <v>Electrical Power Distribution And Main Substations</v>
          </cell>
          <cell r="D165" t="str">
            <v>2</v>
          </cell>
          <cell r="E165" t="str">
            <v>Structural Steel</v>
          </cell>
          <cell r="F165">
            <v>3016.4150000000004</v>
          </cell>
          <cell r="G165">
            <v>70915.916650000014</v>
          </cell>
          <cell r="H165">
            <v>109900.92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180816.83665000004</v>
          </cell>
          <cell r="N165">
            <v>3515.652</v>
          </cell>
          <cell r="O165">
            <v>184332.48865000001</v>
          </cell>
        </row>
        <row r="166">
          <cell r="A166" t="str">
            <v>080</v>
          </cell>
          <cell r="B166" t="str">
            <v>Electrical Power Distribution And Main Substations</v>
          </cell>
          <cell r="C166" t="str">
            <v>Electrical Power Distribution And Main Substations</v>
          </cell>
          <cell r="D166" t="str">
            <v>3</v>
          </cell>
          <cell r="E166" t="str">
            <v>Architectural</v>
          </cell>
          <cell r="F166">
            <v>3060.5594508800004</v>
          </cell>
          <cell r="G166">
            <v>50652.258912064004</v>
          </cell>
          <cell r="H166">
            <v>21307.983983999999</v>
          </cell>
          <cell r="I166">
            <v>0</v>
          </cell>
          <cell r="J166">
            <v>439500</v>
          </cell>
          <cell r="K166">
            <v>0</v>
          </cell>
          <cell r="L166">
            <v>0</v>
          </cell>
          <cell r="M166">
            <v>511460.24289606395</v>
          </cell>
          <cell r="N166">
            <v>9535.7794394400007</v>
          </cell>
          <cell r="O166">
            <v>520996.02233550395</v>
          </cell>
        </row>
        <row r="167">
          <cell r="A167" t="str">
            <v>080</v>
          </cell>
          <cell r="B167" t="str">
            <v>Electrical Power Distribution And Main Substations</v>
          </cell>
          <cell r="C167" t="str">
            <v>Electrical Power Distribution And Main Substations</v>
          </cell>
          <cell r="D167" t="str">
            <v>4</v>
          </cell>
          <cell r="E167" t="str">
            <v>Mechanical</v>
          </cell>
          <cell r="F167">
            <v>922.11296969696957</v>
          </cell>
          <cell r="G167">
            <v>21134.829265454544</v>
          </cell>
          <cell r="H167">
            <v>0</v>
          </cell>
          <cell r="I167">
            <v>0</v>
          </cell>
          <cell r="J167">
            <v>0</v>
          </cell>
          <cell r="K167">
            <v>62356</v>
          </cell>
          <cell r="L167">
            <v>0</v>
          </cell>
          <cell r="M167">
            <v>83490.829265454551</v>
          </cell>
          <cell r="N167">
            <v>5300.26</v>
          </cell>
          <cell r="O167">
            <v>92869.171665454545</v>
          </cell>
        </row>
        <row r="168">
          <cell r="A168" t="str">
            <v>080</v>
          </cell>
          <cell r="B168" t="str">
            <v>Electrical Power Distribution And Main Substations</v>
          </cell>
          <cell r="C168" t="str">
            <v>Electrical Power Distribution And Main Substations</v>
          </cell>
          <cell r="D168" t="str">
            <v>6</v>
          </cell>
          <cell r="E168" t="str">
            <v>Electrical</v>
          </cell>
          <cell r="F168">
            <v>330177.38</v>
          </cell>
          <cell r="G168">
            <v>6365819.886400003</v>
          </cell>
          <cell r="H168">
            <v>3807803.3</v>
          </cell>
          <cell r="I168">
            <v>30798</v>
          </cell>
          <cell r="J168">
            <v>2221251</v>
          </cell>
          <cell r="K168">
            <v>7670290</v>
          </cell>
          <cell r="L168">
            <v>0</v>
          </cell>
          <cell r="M168">
            <v>20095962.186399993</v>
          </cell>
          <cell r="N168">
            <v>831549.65050000034</v>
          </cell>
          <cell r="O168">
            <v>21431162.9921</v>
          </cell>
        </row>
        <row r="169">
          <cell r="A169" t="str">
            <v>085</v>
          </cell>
          <cell r="B169" t="str">
            <v>Plant Control System</v>
          </cell>
          <cell r="C169" t="str">
            <v>Plant Control System</v>
          </cell>
          <cell r="D169" t="str">
            <v>7</v>
          </cell>
          <cell r="E169" t="str">
            <v>Instrumentation</v>
          </cell>
          <cell r="F169">
            <v>29546.656666769999</v>
          </cell>
          <cell r="G169">
            <v>477211.54653526348</v>
          </cell>
          <cell r="H169">
            <v>1035390.1167534939</v>
          </cell>
          <cell r="I169">
            <v>0</v>
          </cell>
          <cell r="J169">
            <v>1263223</v>
          </cell>
          <cell r="K169">
            <v>0</v>
          </cell>
          <cell r="L169">
            <v>645912</v>
          </cell>
          <cell r="M169">
            <v>3421736.6632887577</v>
          </cell>
          <cell r="N169">
            <v>33573.813888912999</v>
          </cell>
          <cell r="O169">
            <v>3455310.4771776693</v>
          </cell>
        </row>
        <row r="170">
          <cell r="A170" t="str">
            <v>090</v>
          </cell>
          <cell r="B170" t="str">
            <v>Administrative  Buildings &amp; Camp</v>
          </cell>
          <cell r="C170" t="str">
            <v>Administrative  Buildings &amp; Camp</v>
          </cell>
          <cell r="D170" t="str">
            <v>0</v>
          </cell>
          <cell r="E170" t="str">
            <v>Earthworks &amp; Civil</v>
          </cell>
          <cell r="F170">
            <v>54.377404999999996</v>
          </cell>
          <cell r="G170">
            <v>1355.0849326</v>
          </cell>
          <cell r="H170">
            <v>623.85769500000004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1978.9426275999999</v>
          </cell>
          <cell r="N170">
            <v>18.059999999999999</v>
          </cell>
          <cell r="O170">
            <v>1997.0026275999999</v>
          </cell>
        </row>
        <row r="171">
          <cell r="A171" t="str">
            <v>090</v>
          </cell>
          <cell r="B171" t="str">
            <v>Administrative  Buildings &amp; Camp</v>
          </cell>
          <cell r="C171" t="str">
            <v>Administrative  Buildings &amp; Camp</v>
          </cell>
          <cell r="D171" t="str">
            <v>1</v>
          </cell>
          <cell r="E171" t="str">
            <v>Concrete</v>
          </cell>
          <cell r="F171">
            <v>309.31469150000004</v>
          </cell>
          <cell r="G171">
            <v>5088.2266751750003</v>
          </cell>
          <cell r="H171">
            <v>3219.2996368000004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8307.5263119750016</v>
          </cell>
          <cell r="N171">
            <v>5.25</v>
          </cell>
          <cell r="O171">
            <v>8312.7763119750016</v>
          </cell>
        </row>
        <row r="172">
          <cell r="A172" t="str">
            <v>090</v>
          </cell>
          <cell r="B172" t="str">
            <v>Administrative  Buildings &amp; Camp</v>
          </cell>
          <cell r="C172" t="str">
            <v>Administrative  Buildings &amp; Camp</v>
          </cell>
          <cell r="D172" t="str">
            <v>2</v>
          </cell>
          <cell r="E172" t="str">
            <v>Structural Steel</v>
          </cell>
          <cell r="F172">
            <v>49.022500000000001</v>
          </cell>
          <cell r="G172">
            <v>1152.518975</v>
          </cell>
          <cell r="H172">
            <v>2271.48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3423.998975</v>
          </cell>
          <cell r="N172">
            <v>73.038000000000011</v>
          </cell>
          <cell r="O172">
            <v>3497.036975</v>
          </cell>
        </row>
        <row r="173">
          <cell r="A173" t="str">
            <v>090</v>
          </cell>
          <cell r="B173" t="str">
            <v>Administrative  Buildings &amp; Camp</v>
          </cell>
          <cell r="C173" t="str">
            <v>Administrative  Buildings &amp; Camp</v>
          </cell>
          <cell r="D173" t="str">
            <v>3</v>
          </cell>
          <cell r="E173" t="str">
            <v>Architectural</v>
          </cell>
          <cell r="F173">
            <v>115380</v>
          </cell>
          <cell r="G173">
            <v>2151.5</v>
          </cell>
          <cell r="H173">
            <v>0</v>
          </cell>
          <cell r="I173">
            <v>0</v>
          </cell>
          <cell r="J173">
            <v>23500</v>
          </cell>
          <cell r="K173">
            <v>0</v>
          </cell>
          <cell r="L173">
            <v>5680007</v>
          </cell>
          <cell r="M173">
            <v>5705658.5</v>
          </cell>
          <cell r="N173">
            <v>470</v>
          </cell>
          <cell r="O173">
            <v>5706128.5</v>
          </cell>
        </row>
        <row r="174">
          <cell r="A174" t="str">
            <v>090</v>
          </cell>
          <cell r="B174" t="str">
            <v>Administrative  Buildings &amp; Camp</v>
          </cell>
          <cell r="C174" t="str">
            <v>Administrative  Buildings &amp; Camp</v>
          </cell>
          <cell r="D174" t="str">
            <v>4</v>
          </cell>
          <cell r="E174" t="str">
            <v>Mechanical</v>
          </cell>
          <cell r="F174">
            <v>0</v>
          </cell>
          <cell r="G174">
            <v>0</v>
          </cell>
          <cell r="H174">
            <v>250000</v>
          </cell>
          <cell r="I174">
            <v>0</v>
          </cell>
          <cell r="J174">
            <v>0</v>
          </cell>
          <cell r="K174">
            <v>0</v>
          </cell>
          <cell r="L174">
            <v>698480</v>
          </cell>
          <cell r="M174">
            <v>948480</v>
          </cell>
          <cell r="N174">
            <v>8750</v>
          </cell>
          <cell r="O174">
            <v>957230</v>
          </cell>
        </row>
        <row r="175">
          <cell r="A175" t="str">
            <v>090</v>
          </cell>
          <cell r="B175" t="str">
            <v>Administrative  Buildings &amp; Camp</v>
          </cell>
          <cell r="C175" t="str">
            <v>Administrative  Buildings &amp; Camp</v>
          </cell>
          <cell r="D175" t="str">
            <v>6</v>
          </cell>
          <cell r="E175" t="str">
            <v>Electrical</v>
          </cell>
          <cell r="F175">
            <v>2082</v>
          </cell>
          <cell r="G175">
            <v>40140.959999999999</v>
          </cell>
          <cell r="H175">
            <v>50574</v>
          </cell>
          <cell r="I175">
            <v>0</v>
          </cell>
          <cell r="J175">
            <v>94778</v>
          </cell>
          <cell r="K175">
            <v>0</v>
          </cell>
          <cell r="L175">
            <v>0</v>
          </cell>
          <cell r="M175">
            <v>185492.96</v>
          </cell>
          <cell r="N175">
            <v>3665.65</v>
          </cell>
          <cell r="O175">
            <v>189158.61</v>
          </cell>
        </row>
        <row r="176">
          <cell r="A176" t="str">
            <v>091</v>
          </cell>
          <cell r="B176" t="str">
            <v>Maintenance Shop &amp; Equipment</v>
          </cell>
          <cell r="C176" t="str">
            <v>Maintenance Shop &amp; Equipment</v>
          </cell>
          <cell r="D176" t="str">
            <v>0</v>
          </cell>
          <cell r="E176" t="str">
            <v>Earthworks &amp; Civil</v>
          </cell>
          <cell r="F176">
            <v>391</v>
          </cell>
          <cell r="G176">
            <v>9743.7199999999993</v>
          </cell>
          <cell r="H176">
            <v>10200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19943.72</v>
          </cell>
          <cell r="N176">
            <v>357</v>
          </cell>
          <cell r="O176">
            <v>20300.72</v>
          </cell>
        </row>
        <row r="177">
          <cell r="A177" t="str">
            <v>091</v>
          </cell>
          <cell r="B177" t="str">
            <v>Maintenance Shop &amp; Equipment</v>
          </cell>
          <cell r="C177" t="str">
            <v>Maintenance Shop &amp; Equipment</v>
          </cell>
          <cell r="D177" t="str">
            <v>3</v>
          </cell>
          <cell r="E177" t="str">
            <v>Architectural</v>
          </cell>
          <cell r="F177">
            <v>16500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716921</v>
          </cell>
          <cell r="M177">
            <v>716921</v>
          </cell>
          <cell r="N177">
            <v>0</v>
          </cell>
          <cell r="O177">
            <v>716921</v>
          </cell>
        </row>
        <row r="178">
          <cell r="A178" t="str">
            <v>091</v>
          </cell>
          <cell r="B178" t="str">
            <v>Maintenance Shop &amp; Equipment</v>
          </cell>
          <cell r="C178" t="str">
            <v>Maintenance Shop &amp; Equipment</v>
          </cell>
          <cell r="D178" t="str">
            <v>4</v>
          </cell>
          <cell r="E178" t="str">
            <v>Mechanical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1682500</v>
          </cell>
          <cell r="M178">
            <v>1682500</v>
          </cell>
          <cell r="N178">
            <v>0</v>
          </cell>
          <cell r="O178">
            <v>1682500</v>
          </cell>
        </row>
        <row r="179">
          <cell r="A179" t="str">
            <v>091</v>
          </cell>
          <cell r="B179" t="str">
            <v>Maintenance Shop &amp; Equipment</v>
          </cell>
          <cell r="C179" t="str">
            <v>Maintenance Shop &amp; Equipment</v>
          </cell>
          <cell r="D179" t="str">
            <v>6</v>
          </cell>
          <cell r="E179" t="str">
            <v>Electrical</v>
          </cell>
          <cell r="F179">
            <v>100</v>
          </cell>
          <cell r="G179">
            <v>1928</v>
          </cell>
          <cell r="H179">
            <v>0</v>
          </cell>
          <cell r="I179">
            <v>0</v>
          </cell>
          <cell r="J179">
            <v>15115</v>
          </cell>
          <cell r="K179">
            <v>0</v>
          </cell>
          <cell r="L179">
            <v>0</v>
          </cell>
          <cell r="M179">
            <v>17043</v>
          </cell>
          <cell r="N179">
            <v>302.3</v>
          </cell>
          <cell r="O179">
            <v>17345.3</v>
          </cell>
        </row>
        <row r="180">
          <cell r="A180" t="str">
            <v>092</v>
          </cell>
          <cell r="B180" t="str">
            <v>Metallurgical Laboratory</v>
          </cell>
          <cell r="C180" t="str">
            <v>Metallurgical Laboratory</v>
          </cell>
          <cell r="D180" t="str">
            <v>3</v>
          </cell>
          <cell r="E180" t="str">
            <v>Architectural</v>
          </cell>
          <cell r="F180">
            <v>10000</v>
          </cell>
          <cell r="G180">
            <v>165500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1338202</v>
          </cell>
          <cell r="M180">
            <v>1503702</v>
          </cell>
          <cell r="N180">
            <v>0</v>
          </cell>
          <cell r="O180">
            <v>1503702</v>
          </cell>
        </row>
        <row r="181">
          <cell r="A181" t="str">
            <v>092</v>
          </cell>
          <cell r="B181" t="str">
            <v>Metallurgical Laboratory</v>
          </cell>
          <cell r="C181" t="str">
            <v>Metallurgical Laboratory</v>
          </cell>
          <cell r="D181" t="str">
            <v>6</v>
          </cell>
          <cell r="E181" t="str">
            <v>Electrical</v>
          </cell>
          <cell r="F181">
            <v>27</v>
          </cell>
          <cell r="G181">
            <v>520.55999999999995</v>
          </cell>
          <cell r="H181">
            <v>0</v>
          </cell>
          <cell r="I181">
            <v>0</v>
          </cell>
          <cell r="J181">
            <v>1868</v>
          </cell>
          <cell r="K181">
            <v>0</v>
          </cell>
          <cell r="L181">
            <v>0</v>
          </cell>
          <cell r="M181">
            <v>2388.56</v>
          </cell>
          <cell r="N181">
            <v>37.36</v>
          </cell>
          <cell r="O181">
            <v>2425.92</v>
          </cell>
        </row>
        <row r="182">
          <cell r="A182" t="str">
            <v>093</v>
          </cell>
          <cell r="B182" t="str">
            <v>Warehouse</v>
          </cell>
          <cell r="C182" t="str">
            <v>Warehouse</v>
          </cell>
          <cell r="D182" t="str">
            <v>3</v>
          </cell>
          <cell r="E182" t="str">
            <v>Architectural</v>
          </cell>
          <cell r="F182">
            <v>13350</v>
          </cell>
          <cell r="G182">
            <v>220942.5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1232594</v>
          </cell>
          <cell r="M182">
            <v>1453536.5</v>
          </cell>
          <cell r="N182">
            <v>0</v>
          </cell>
          <cell r="O182">
            <v>1453536.5</v>
          </cell>
        </row>
        <row r="183">
          <cell r="A183" t="str">
            <v>093</v>
          </cell>
          <cell r="B183" t="str">
            <v>Warehouse</v>
          </cell>
          <cell r="C183" t="str">
            <v>Warehouse</v>
          </cell>
          <cell r="D183" t="str">
            <v>6</v>
          </cell>
          <cell r="E183" t="str">
            <v>Electrical</v>
          </cell>
          <cell r="F183">
            <v>157</v>
          </cell>
          <cell r="G183">
            <v>3026.96</v>
          </cell>
          <cell r="H183">
            <v>0</v>
          </cell>
          <cell r="I183">
            <v>0</v>
          </cell>
          <cell r="J183">
            <v>5288</v>
          </cell>
          <cell r="K183">
            <v>0</v>
          </cell>
          <cell r="L183">
            <v>0</v>
          </cell>
          <cell r="M183">
            <v>8314.9599999999991</v>
          </cell>
          <cell r="N183">
            <v>105.76</v>
          </cell>
          <cell r="O183">
            <v>8420.7199999999993</v>
          </cell>
        </row>
        <row r="184">
          <cell r="A184" t="str">
            <v>094</v>
          </cell>
          <cell r="B184" t="str">
            <v>Fire Protection System</v>
          </cell>
          <cell r="C184" t="str">
            <v>Fire Protection System</v>
          </cell>
          <cell r="D184" t="str">
            <v>0</v>
          </cell>
          <cell r="E184" t="str">
            <v>Earthworks &amp; Civil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</row>
        <row r="185">
          <cell r="A185" t="str">
            <v>094</v>
          </cell>
          <cell r="B185" t="str">
            <v>Fire Protection System</v>
          </cell>
          <cell r="C185" t="str">
            <v>Fire Protection System</v>
          </cell>
          <cell r="D185" t="str">
            <v>5</v>
          </cell>
          <cell r="E185" t="str">
            <v>Piping</v>
          </cell>
          <cell r="F185">
            <v>30190</v>
          </cell>
          <cell r="G185">
            <v>95427.6</v>
          </cell>
          <cell r="H185">
            <v>306358</v>
          </cell>
          <cell r="I185">
            <v>0</v>
          </cell>
          <cell r="J185">
            <v>0</v>
          </cell>
          <cell r="K185">
            <v>0</v>
          </cell>
          <cell r="L185">
            <v>1873060.14</v>
          </cell>
          <cell r="M185">
            <v>2274845.7400000002</v>
          </cell>
          <cell r="N185">
            <v>10722.53</v>
          </cell>
          <cell r="O185">
            <v>2285568.27</v>
          </cell>
        </row>
        <row r="186">
          <cell r="A186" t="str">
            <v>095</v>
          </cell>
          <cell r="B186" t="str">
            <v>In Plant Roads</v>
          </cell>
          <cell r="C186" t="str">
            <v>In Plant Roads</v>
          </cell>
          <cell r="D186" t="str">
            <v>0</v>
          </cell>
          <cell r="E186" t="str">
            <v>Earthworks &amp; Civil</v>
          </cell>
          <cell r="F186">
            <v>85334.7</v>
          </cell>
          <cell r="G186">
            <v>2126540.7240000004</v>
          </cell>
          <cell r="H186">
            <v>2645182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4771722.7240000004</v>
          </cell>
          <cell r="N186">
            <v>8954.75</v>
          </cell>
          <cell r="O186">
            <v>4780677.4740000004</v>
          </cell>
        </row>
        <row r="187">
          <cell r="A187" t="str">
            <v>096</v>
          </cell>
          <cell r="B187" t="str">
            <v>Water Pipeline Relocation</v>
          </cell>
          <cell r="C187" t="str">
            <v>Water Pipeline Relocation</v>
          </cell>
          <cell r="D187" t="str">
            <v>1</v>
          </cell>
          <cell r="E187" t="str">
            <v>Concrete</v>
          </cell>
          <cell r="F187">
            <v>287246.34343434341</v>
          </cell>
          <cell r="G187">
            <v>4725202.349494949</v>
          </cell>
          <cell r="H187">
            <v>4102204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8827406.349494949</v>
          </cell>
          <cell r="N187">
            <v>0</v>
          </cell>
          <cell r="O187">
            <v>8827406.349494949</v>
          </cell>
        </row>
        <row r="188">
          <cell r="A188" t="str">
            <v>096</v>
          </cell>
          <cell r="B188" t="str">
            <v>Water Pipeline Relocation</v>
          </cell>
          <cell r="C188" t="str">
            <v>Water Pipeline Relocation</v>
          </cell>
          <cell r="D188" t="str">
            <v>4</v>
          </cell>
          <cell r="E188" t="str">
            <v>Mechanical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2252891</v>
          </cell>
          <cell r="M188">
            <v>2252891</v>
          </cell>
          <cell r="N188">
            <v>0</v>
          </cell>
          <cell r="O188">
            <v>2252891</v>
          </cell>
        </row>
        <row r="189">
          <cell r="A189" t="str">
            <v>097</v>
          </cell>
          <cell r="B189" t="str">
            <v>Railroad Siding &amp; Fencing</v>
          </cell>
          <cell r="C189" t="str">
            <v>Railroad Siding &amp; Fencing</v>
          </cell>
          <cell r="D189" t="str">
            <v>0</v>
          </cell>
          <cell r="E189" t="str">
            <v>Earthworks &amp; Civil</v>
          </cell>
          <cell r="F189">
            <v>17500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1140000</v>
          </cell>
          <cell r="M189">
            <v>1140000</v>
          </cell>
          <cell r="N189">
            <v>39900</v>
          </cell>
          <cell r="O189">
            <v>1179900</v>
          </cell>
        </row>
        <row r="190">
          <cell r="A190" t="str">
            <v>097</v>
          </cell>
          <cell r="B190" t="str">
            <v>Railroad Siding &amp; Fencing</v>
          </cell>
          <cell r="C190" t="str">
            <v>Railroad Siding &amp; Fencing</v>
          </cell>
          <cell r="D190" t="str">
            <v>4</v>
          </cell>
          <cell r="E190" t="str">
            <v>Mechanical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200000</v>
          </cell>
          <cell r="M190">
            <v>200000</v>
          </cell>
          <cell r="N190">
            <v>0</v>
          </cell>
          <cell r="O190">
            <v>200000</v>
          </cell>
        </row>
        <row r="191">
          <cell r="A191" t="str">
            <v>099</v>
          </cell>
          <cell r="B191" t="str">
            <v>Highway Relocation</v>
          </cell>
          <cell r="C191" t="str">
            <v>Highway Relocation</v>
          </cell>
          <cell r="D191" t="str">
            <v>0</v>
          </cell>
          <cell r="E191" t="str">
            <v>Earthworks &amp; Civil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5413000</v>
          </cell>
          <cell r="M191">
            <v>5413000</v>
          </cell>
          <cell r="N191">
            <v>0</v>
          </cell>
          <cell r="O191">
            <v>5413000</v>
          </cell>
        </row>
        <row r="192">
          <cell r="A192" t="str">
            <v>110B</v>
          </cell>
          <cell r="B192" t="str">
            <v>Engineering</v>
          </cell>
          <cell r="C192" t="str">
            <v>EPCM</v>
          </cell>
          <cell r="D192" t="str">
            <v>9</v>
          </cell>
          <cell r="E192" t="str">
            <v>Indirects</v>
          </cell>
          <cell r="F192">
            <v>465000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16446500</v>
          </cell>
          <cell r="M192">
            <v>16446500</v>
          </cell>
          <cell r="N192">
            <v>0</v>
          </cell>
          <cell r="O192">
            <v>16446500</v>
          </cell>
        </row>
        <row r="193">
          <cell r="A193" t="str">
            <v>110C</v>
          </cell>
          <cell r="B193" t="str">
            <v>CONSTRUCTION MANAGEMENT</v>
          </cell>
          <cell r="C193" t="str">
            <v>EPCM</v>
          </cell>
          <cell r="D193" t="str">
            <v>9</v>
          </cell>
          <cell r="E193" t="str">
            <v>Indirects</v>
          </cell>
          <cell r="F193">
            <v>490000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26255383</v>
          </cell>
          <cell r="M193">
            <v>26255383</v>
          </cell>
          <cell r="N193">
            <v>0</v>
          </cell>
          <cell r="O193">
            <v>26255383</v>
          </cell>
        </row>
        <row r="194">
          <cell r="A194" t="str">
            <v>120</v>
          </cell>
          <cell r="B194" t="str">
            <v>Temporary Facilities and Services</v>
          </cell>
          <cell r="C194" t="str">
            <v>Temporary Facilities and Services</v>
          </cell>
          <cell r="D194" t="str">
            <v>9</v>
          </cell>
          <cell r="E194" t="str">
            <v>Indirects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9129220</v>
          </cell>
          <cell r="M194">
            <v>9129220</v>
          </cell>
          <cell r="N194">
            <v>0</v>
          </cell>
          <cell r="O194">
            <v>9129220</v>
          </cell>
        </row>
        <row r="195">
          <cell r="A195" t="str">
            <v>130</v>
          </cell>
          <cell r="B195" t="str">
            <v>Freight And Duties</v>
          </cell>
          <cell r="C195" t="str">
            <v>Freight And Duties</v>
          </cell>
          <cell r="D195" t="str">
            <v>9</v>
          </cell>
          <cell r="E195" t="str">
            <v>Indirects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25494855</v>
          </cell>
          <cell r="M195">
            <v>25494855</v>
          </cell>
          <cell r="N195">
            <v>0</v>
          </cell>
          <cell r="O195">
            <v>25494855</v>
          </cell>
        </row>
        <row r="196">
          <cell r="A196" t="str">
            <v>140</v>
          </cell>
          <cell r="B196" t="str">
            <v>Spares</v>
          </cell>
          <cell r="C196" t="str">
            <v>Spares</v>
          </cell>
          <cell r="D196" t="str">
            <v>9</v>
          </cell>
          <cell r="E196" t="str">
            <v>Indirects</v>
          </cell>
          <cell r="F196">
            <v>0</v>
          </cell>
          <cell r="G196">
            <v>0</v>
          </cell>
          <cell r="H196">
            <v>0</v>
          </cell>
          <cell r="I196">
            <v>8326792</v>
          </cell>
          <cell r="J196">
            <v>0</v>
          </cell>
          <cell r="K196">
            <v>0</v>
          </cell>
          <cell r="L196">
            <v>0</v>
          </cell>
          <cell r="M196">
            <v>8326792</v>
          </cell>
          <cell r="N196">
            <v>0</v>
          </cell>
          <cell r="O196">
            <v>8326792</v>
          </cell>
        </row>
        <row r="197">
          <cell r="A197" t="str">
            <v>150</v>
          </cell>
          <cell r="B197" t="str">
            <v>Vendor Representatives</v>
          </cell>
          <cell r="C197" t="str">
            <v>Vendor Representatives</v>
          </cell>
          <cell r="D197" t="str">
            <v>9</v>
          </cell>
          <cell r="E197" t="str">
            <v>Indirects</v>
          </cell>
          <cell r="F197">
            <v>11838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2605034</v>
          </cell>
          <cell r="M197">
            <v>2605034</v>
          </cell>
          <cell r="N197">
            <v>0</v>
          </cell>
          <cell r="O197">
            <v>2605034</v>
          </cell>
        </row>
        <row r="198">
          <cell r="A198" t="str">
            <v>160</v>
          </cell>
          <cell r="B198" t="str">
            <v>Start-Up And Commissioning</v>
          </cell>
          <cell r="C198" t="str">
            <v>Start-Up And Commissioning</v>
          </cell>
          <cell r="D198" t="str">
            <v>9</v>
          </cell>
          <cell r="E198" t="str">
            <v>Indirects</v>
          </cell>
          <cell r="F198">
            <v>142540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2153244</v>
          </cell>
          <cell r="M198">
            <v>2153244</v>
          </cell>
          <cell r="N198">
            <v>0</v>
          </cell>
          <cell r="O198">
            <v>2153244</v>
          </cell>
        </row>
        <row r="199">
          <cell r="A199" t="str">
            <v>170</v>
          </cell>
          <cell r="B199" t="str">
            <v>Third Party Services</v>
          </cell>
          <cell r="C199" t="str">
            <v>Third Party Services</v>
          </cell>
          <cell r="D199" t="str">
            <v>9</v>
          </cell>
          <cell r="E199" t="str">
            <v>Indirects</v>
          </cell>
          <cell r="F199">
            <v>145000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1827739</v>
          </cell>
          <cell r="M199">
            <v>1827739</v>
          </cell>
          <cell r="N199">
            <v>0</v>
          </cell>
          <cell r="O199">
            <v>1827739</v>
          </cell>
        </row>
        <row r="200">
          <cell r="A200" t="str">
            <v>190</v>
          </cell>
          <cell r="B200" t="str">
            <v>Contingency</v>
          </cell>
          <cell r="C200" t="str">
            <v>Contingency</v>
          </cell>
          <cell r="D200" t="str">
            <v>9</v>
          </cell>
          <cell r="E200" t="str">
            <v>Indirects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82700000</v>
          </cell>
          <cell r="M200">
            <v>82700000</v>
          </cell>
          <cell r="N200">
            <v>0</v>
          </cell>
          <cell r="O200">
            <v>82700000</v>
          </cell>
        </row>
        <row r="201">
          <cell r="A201" t="str">
            <v>215</v>
          </cell>
          <cell r="B201" t="str">
            <v>Initial Fill</v>
          </cell>
          <cell r="C201" t="str">
            <v>Initial Fill</v>
          </cell>
          <cell r="D201" t="str">
            <v>9</v>
          </cell>
          <cell r="E201" t="str">
            <v>Indirects</v>
          </cell>
          <cell r="F201">
            <v>0</v>
          </cell>
          <cell r="G201">
            <v>0</v>
          </cell>
          <cell r="H201">
            <v>0</v>
          </cell>
          <cell r="I201">
            <v>17685534</v>
          </cell>
          <cell r="J201">
            <v>0</v>
          </cell>
          <cell r="K201">
            <v>0</v>
          </cell>
          <cell r="L201">
            <v>0</v>
          </cell>
          <cell r="M201">
            <v>17685534</v>
          </cell>
          <cell r="N201">
            <v>0</v>
          </cell>
          <cell r="O201">
            <v>17685534</v>
          </cell>
        </row>
        <row r="202">
          <cell r="A202" t="str">
            <v>220A</v>
          </cell>
          <cell r="B202" t="str">
            <v>Owner TEAM</v>
          </cell>
          <cell r="C202" t="str">
            <v>Owner Cost</v>
          </cell>
          <cell r="D202" t="str">
            <v>9</v>
          </cell>
          <cell r="E202" t="str">
            <v>Indirects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17880060</v>
          </cell>
          <cell r="M202">
            <v>17880060</v>
          </cell>
          <cell r="N202">
            <v>0</v>
          </cell>
          <cell r="O202">
            <v>17880060</v>
          </cell>
        </row>
        <row r="203">
          <cell r="A203" t="str">
            <v>220B</v>
          </cell>
          <cell r="B203" t="str">
            <v>Owner Indirect Cost</v>
          </cell>
          <cell r="C203" t="str">
            <v>Owner Cost</v>
          </cell>
          <cell r="D203" t="str">
            <v>9</v>
          </cell>
          <cell r="E203" t="str">
            <v>Indirects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6693429</v>
          </cell>
          <cell r="M203">
            <v>6693429</v>
          </cell>
          <cell r="N203">
            <v>0</v>
          </cell>
          <cell r="O203">
            <v>6693429</v>
          </cell>
        </row>
        <row r="204">
          <cell r="A204" t="str">
            <v>225</v>
          </cell>
          <cell r="B204" t="str">
            <v>Preproduction Plant Cost</v>
          </cell>
          <cell r="C204" t="str">
            <v>Preproduction Plant Cost</v>
          </cell>
          <cell r="D204" t="str">
            <v>9</v>
          </cell>
          <cell r="E204" t="str">
            <v>Indirects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14614100</v>
          </cell>
          <cell r="M204">
            <v>14614100</v>
          </cell>
          <cell r="N204">
            <v>0</v>
          </cell>
          <cell r="O204">
            <v>14614100</v>
          </cell>
        </row>
      </sheetData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ENTRADO"/>
      <sheetName val="DV_FV_RES"/>
      <sheetName val="F_INST"/>
      <sheetName val="GASES"/>
      <sheetName val="EMISIONES"/>
      <sheetName val="Distribución"/>
      <sheetName val="EmisionAs"/>
      <sheetName val="Hoja1"/>
    </sheetNames>
    <sheetDataSet>
      <sheetData sheetId="0"/>
      <sheetData sheetId="1">
        <row r="3">
          <cell r="C3">
            <v>1</v>
          </cell>
          <cell r="D3" t="str">
            <v>CONCENTRADO</v>
          </cell>
          <cell r="E3">
            <v>1164.6434783</v>
          </cell>
          <cell r="F3">
            <v>1080</v>
          </cell>
          <cell r="G3">
            <v>0</v>
          </cell>
          <cell r="H3">
            <v>0</v>
          </cell>
          <cell r="I3">
            <v>284.55096533</v>
          </cell>
          <cell r="J3">
            <v>281.92638507999999</v>
          </cell>
          <cell r="K3">
            <v>328.30360641999999</v>
          </cell>
          <cell r="L3">
            <v>0.53999947572999996</v>
          </cell>
          <cell r="M3">
            <v>0</v>
          </cell>
        </row>
        <row r="4">
          <cell r="C4">
            <v>813</v>
          </cell>
          <cell r="D4" t="str">
            <v>PRECIPITADO A CPS</v>
          </cell>
          <cell r="E4">
            <v>16</v>
          </cell>
          <cell r="F4">
            <v>16</v>
          </cell>
          <cell r="G4">
            <v>0</v>
          </cell>
          <cell r="H4">
            <v>0</v>
          </cell>
          <cell r="I4">
            <v>8.0340527673000004</v>
          </cell>
          <cell r="J4">
            <v>4.4763714195000004</v>
          </cell>
          <cell r="K4">
            <v>0.96709395264999998</v>
          </cell>
          <cell r="L4">
            <v>0</v>
          </cell>
          <cell r="M4">
            <v>0</v>
          </cell>
        </row>
        <row r="5">
          <cell r="C5">
            <v>104</v>
          </cell>
          <cell r="D5" t="str">
            <v xml:space="preserve">ENAP 6 </v>
          </cell>
          <cell r="E5">
            <v>3.0098748011000001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4.8307441335E-2</v>
          </cell>
          <cell r="L5">
            <v>0</v>
          </cell>
          <cell r="M5">
            <v>0</v>
          </cell>
        </row>
        <row r="6">
          <cell r="C6">
            <v>928</v>
          </cell>
          <cell r="D6" t="str">
            <v>ANODOS DE COBRE HORNO BASCULANTE</v>
          </cell>
          <cell r="E6">
            <v>286.17611883000001</v>
          </cell>
          <cell r="F6">
            <v>286.17611883000001</v>
          </cell>
          <cell r="G6">
            <v>0</v>
          </cell>
          <cell r="H6">
            <v>0</v>
          </cell>
          <cell r="I6">
            <v>285.58430978000001</v>
          </cell>
          <cell r="J6">
            <v>5.7813357293999999E-3</v>
          </cell>
          <cell r="K6">
            <v>8.6720034734000008E-3</v>
          </cell>
          <cell r="L6">
            <v>0.35658231345000002</v>
          </cell>
          <cell r="M6">
            <v>0</v>
          </cell>
        </row>
        <row r="7">
          <cell r="C7">
            <v>523</v>
          </cell>
          <cell r="D7" t="str">
            <v>ESCORIA  A BOTADERO HORNO ELECTRICO</v>
          </cell>
          <cell r="E7">
            <v>683.15472654999996</v>
          </cell>
          <cell r="F7">
            <v>0</v>
          </cell>
          <cell r="G7">
            <v>0</v>
          </cell>
          <cell r="H7">
            <v>683.15472654999996</v>
          </cell>
          <cell r="I7">
            <v>5.8069575839000001</v>
          </cell>
          <cell r="J7">
            <v>285.69905900999998</v>
          </cell>
          <cell r="K7">
            <v>1.0696296749</v>
          </cell>
          <cell r="L7">
            <v>5.1494417006E-2</v>
          </cell>
          <cell r="M7">
            <v>0</v>
          </cell>
        </row>
        <row r="8">
          <cell r="C8">
            <v>995</v>
          </cell>
          <cell r="D8" t="str">
            <v>EFLUENTE PAS 1</v>
          </cell>
          <cell r="E8">
            <v>22.750740800999999</v>
          </cell>
          <cell r="F8">
            <v>0.20219843299000001</v>
          </cell>
          <cell r="G8">
            <v>0</v>
          </cell>
          <cell r="H8">
            <v>0</v>
          </cell>
          <cell r="I8">
            <v>2.3989422416000002E-2</v>
          </cell>
          <cell r="J8">
            <v>1.2737562310999999E-2</v>
          </cell>
          <cell r="K8">
            <v>0.48865433797000002</v>
          </cell>
          <cell r="L8">
            <v>2.2353431351E-2</v>
          </cell>
          <cell r="M8">
            <v>0</v>
          </cell>
        </row>
        <row r="9">
          <cell r="C9">
            <v>1014</v>
          </cell>
          <cell r="D9" t="str">
            <v>EFLUENTE PAS 2</v>
          </cell>
          <cell r="E9">
            <v>87.880059363000001</v>
          </cell>
          <cell r="F9">
            <v>7.6143517273999997E-2</v>
          </cell>
          <cell r="G9">
            <v>0</v>
          </cell>
          <cell r="H9">
            <v>0</v>
          </cell>
          <cell r="I9">
            <v>0.1404472329</v>
          </cell>
          <cell r="J9">
            <v>1.2771116516E-2</v>
          </cell>
          <cell r="K9">
            <v>2.0216554537000002</v>
          </cell>
          <cell r="L9">
            <v>8.5756527200000002E-2</v>
          </cell>
          <cell r="M9">
            <v>0</v>
          </cell>
        </row>
        <row r="10">
          <cell r="C10">
            <v>988</v>
          </cell>
          <cell r="D10" t="str">
            <v>ACIDO A VENTA PAS 1</v>
          </cell>
          <cell r="E10">
            <v>327.21767512999998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105.78023391000001</v>
          </cell>
          <cell r="L10">
            <v>0</v>
          </cell>
          <cell r="M10">
            <v>0</v>
          </cell>
        </row>
        <row r="11">
          <cell r="C11">
            <v>1016</v>
          </cell>
          <cell r="D11" t="str">
            <v>ACIDO A VENTA PAS 2</v>
          </cell>
          <cell r="E11">
            <v>569.95696178000003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183.52577313</v>
          </cell>
          <cell r="L11">
            <v>0</v>
          </cell>
          <cell r="M11">
            <v>0</v>
          </cell>
        </row>
        <row r="12">
          <cell r="C12">
            <v>987</v>
          </cell>
          <cell r="D12" t="str">
            <v>CHIMINEA PLANTA DE ACIDO 1</v>
          </cell>
          <cell r="E12">
            <v>1154.8506680999999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5.2676751741999999</v>
          </cell>
          <cell r="L12">
            <v>1.8632139588E-5</v>
          </cell>
          <cell r="M12">
            <v>0</v>
          </cell>
        </row>
        <row r="13">
          <cell r="C13">
            <v>1015</v>
          </cell>
          <cell r="D13" t="str">
            <v>CHIMINEA PLANTA DE ACIDO 2</v>
          </cell>
          <cell r="E13">
            <v>1624.9719620999999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9.3592804538000003</v>
          </cell>
          <cell r="L13">
            <v>6.5886589728999994E-5</v>
          </cell>
          <cell r="M13">
            <v>0</v>
          </cell>
        </row>
        <row r="14">
          <cell r="C14">
            <v>982</v>
          </cell>
          <cell r="D14" t="str">
            <v>GASES CHIMINEA HORNO BASCULANTE</v>
          </cell>
          <cell r="E14">
            <v>1421.4781358</v>
          </cell>
          <cell r="F14">
            <v>59.450615329000001</v>
          </cell>
          <cell r="G14">
            <v>0</v>
          </cell>
          <cell r="H14">
            <v>0</v>
          </cell>
          <cell r="I14">
            <v>0.31677035081999999</v>
          </cell>
          <cell r="J14">
            <v>6.4126623363999997E-6</v>
          </cell>
          <cell r="K14">
            <v>0.68179467452999998</v>
          </cell>
          <cell r="L14">
            <v>4.3947309993E-4</v>
          </cell>
          <cell r="M14">
            <v>0</v>
          </cell>
        </row>
        <row r="15">
          <cell r="C15">
            <v>513</v>
          </cell>
          <cell r="D15" t="str">
            <v>CHIMINEA HORNO ELECTRICO</v>
          </cell>
          <cell r="E15">
            <v>713.57475001</v>
          </cell>
          <cell r="F15">
            <v>4.6704469602000002E-3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1.6560396395E-2</v>
          </cell>
          <cell r="L15">
            <v>2.5826372496E-3</v>
          </cell>
          <cell r="M15">
            <v>0</v>
          </cell>
        </row>
        <row r="16">
          <cell r="C16">
            <v>108</v>
          </cell>
          <cell r="D16" t="str">
            <v>CHIMENEA PLANTA DE SECADO</v>
          </cell>
          <cell r="E16">
            <v>2914.4216072999998</v>
          </cell>
          <cell r="F16">
            <v>0.14341831573</v>
          </cell>
          <cell r="G16">
            <v>0</v>
          </cell>
          <cell r="H16">
            <v>0</v>
          </cell>
          <cell r="I16">
            <v>3.7678929638999999E-2</v>
          </cell>
          <cell r="J16">
            <v>3.7406025829000003E-2</v>
          </cell>
          <cell r="K16">
            <v>9.1749619184E-2</v>
          </cell>
          <cell r="L16">
            <v>9.2119218219000002E-5</v>
          </cell>
          <cell r="M16">
            <v>0</v>
          </cell>
        </row>
        <row r="17">
          <cell r="C17">
            <v>332</v>
          </cell>
          <cell r="D17" t="str">
            <v>EMISIONES FUGITIVAS CT</v>
          </cell>
          <cell r="E17">
            <v>316.40723455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13.961619451000001</v>
          </cell>
          <cell r="L17">
            <v>1.6036143642000001E-2</v>
          </cell>
          <cell r="M17">
            <v>0</v>
          </cell>
        </row>
        <row r="18">
          <cell r="C18">
            <v>828</v>
          </cell>
          <cell r="D18" t="str">
            <v>EMISIONES FUGITIVAS CPS</v>
          </cell>
          <cell r="E18">
            <v>122.40345237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6.2445110104000001</v>
          </cell>
          <cell r="L18">
            <v>2.6603018955999999E-3</v>
          </cell>
          <cell r="M18">
            <v>0</v>
          </cell>
        </row>
        <row r="19">
          <cell r="C19">
            <v>525</v>
          </cell>
          <cell r="D19" t="str">
            <v>EMISIONES FUGITIVAS HORNO ELECTRICO</v>
          </cell>
          <cell r="E19">
            <v>123.08832944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0.1042874389</v>
          </cell>
          <cell r="L19">
            <v>5.1597612230000001E-4</v>
          </cell>
          <cell r="M19">
            <v>0</v>
          </cell>
        </row>
        <row r="20">
          <cell r="C20">
            <v>113</v>
          </cell>
          <cell r="D20" t="str">
            <v>GASES TOLVA DE SECO SISTEMA FULLER</v>
          </cell>
          <cell r="E20">
            <v>31.946497766</v>
          </cell>
          <cell r="F20">
            <v>0.10825001533</v>
          </cell>
          <cell r="G20">
            <v>0</v>
          </cell>
          <cell r="H20">
            <v>0</v>
          </cell>
          <cell r="I20">
            <v>2.8439496658999999E-2</v>
          </cell>
          <cell r="J20">
            <v>2.8233512915000002E-2</v>
          </cell>
          <cell r="K20">
            <v>3.2789510837999997E-2</v>
          </cell>
          <cell r="L20">
            <v>6.9530218183999994E-5</v>
          </cell>
          <cell r="M20">
            <v>0</v>
          </cell>
        </row>
        <row r="21">
          <cell r="C21">
            <v>9</v>
          </cell>
          <cell r="D21" t="str">
            <v>PERDIDA DE CONCENTRADO</v>
          </cell>
          <cell r="E21">
            <v>2.3292869663000002</v>
          </cell>
          <cell r="F21">
            <v>2.1600000098000001</v>
          </cell>
          <cell r="G21">
            <v>0</v>
          </cell>
          <cell r="H21">
            <v>0</v>
          </cell>
          <cell r="I21">
            <v>0.56910193327000003</v>
          </cell>
          <cell r="J21">
            <v>0.56385277262</v>
          </cell>
          <cell r="K21">
            <v>0.65660721577000003</v>
          </cell>
          <cell r="L21">
            <v>1.0799989525000001E-3</v>
          </cell>
          <cell r="M21">
            <v>0</v>
          </cell>
        </row>
        <row r="22">
          <cell r="C22">
            <v>1019</v>
          </cell>
          <cell r="D22" t="str">
            <v>PERDIDA POR MANEJO CIRCULANTE HE</v>
          </cell>
          <cell r="E22">
            <v>6.6900902062000001E-2</v>
          </cell>
          <cell r="F22">
            <v>6.6900902062000001E-2</v>
          </cell>
          <cell r="G22">
            <v>0</v>
          </cell>
          <cell r="H22">
            <v>0</v>
          </cell>
          <cell r="I22">
            <v>2.3978809157E-2</v>
          </cell>
          <cell r="J22">
            <v>1.5092277600000001E-2</v>
          </cell>
          <cell r="K22">
            <v>6.4835354422999999E-3</v>
          </cell>
          <cell r="L22">
            <v>4.8361722373E-5</v>
          </cell>
          <cell r="M22">
            <v>0</v>
          </cell>
        </row>
        <row r="23">
          <cell r="C23">
            <v>1020</v>
          </cell>
          <cell r="D23" t="str">
            <v>PERDIDA POR MANEJO CIRCULANTE CT</v>
          </cell>
          <cell r="E23">
            <v>9.7417806474999993E-2</v>
          </cell>
          <cell r="F23">
            <v>9.7417806474999993E-2</v>
          </cell>
          <cell r="G23">
            <v>0</v>
          </cell>
          <cell r="H23">
            <v>0</v>
          </cell>
          <cell r="I23">
            <v>5.3119141457000002E-2</v>
          </cell>
          <cell r="J23">
            <v>2.7098696041000001E-2</v>
          </cell>
          <cell r="K23">
            <v>7.5141540576E-4</v>
          </cell>
          <cell r="L23">
            <v>1.1605004965E-4</v>
          </cell>
          <cell r="M23">
            <v>0</v>
          </cell>
        </row>
        <row r="24">
          <cell r="C24">
            <v>1023</v>
          </cell>
          <cell r="D24" t="str">
            <v>PERDIDA DE POLVO Y CONC EN RAM</v>
          </cell>
          <cell r="E24">
            <v>3.2143229248999998E-3</v>
          </cell>
          <cell r="F24">
            <v>3.2058246345000002E-3</v>
          </cell>
          <cell r="G24">
            <v>0</v>
          </cell>
          <cell r="H24">
            <v>3.3942478107999997E-8</v>
          </cell>
          <cell r="I24">
            <v>4.0576916261999998E-4</v>
          </cell>
          <cell r="J24">
            <v>7.7833301500000002E-4</v>
          </cell>
          <cell r="K24">
            <v>2.0336470238999999E-4</v>
          </cell>
          <cell r="L24">
            <v>8.5394529996999998E-5</v>
          </cell>
          <cell r="M24">
            <v>0</v>
          </cell>
        </row>
        <row r="25">
          <cell r="C25">
            <v>20</v>
          </cell>
          <cell r="D25" t="str">
            <v>CONCENTRADO HUMEDO A SECADO</v>
          </cell>
          <cell r="E25">
            <v>1162.1977319</v>
          </cell>
          <cell r="F25">
            <v>1077.7320050000001</v>
          </cell>
          <cell r="G25">
            <v>0</v>
          </cell>
          <cell r="H25">
            <v>0</v>
          </cell>
          <cell r="I25">
            <v>283.95340960999999</v>
          </cell>
          <cell r="J25">
            <v>281.33434089999997</v>
          </cell>
          <cell r="K25">
            <v>327.61417033999999</v>
          </cell>
          <cell r="L25">
            <v>0.53886548015000002</v>
          </cell>
          <cell r="M25">
            <v>0</v>
          </cell>
        </row>
        <row r="26">
          <cell r="C26">
            <v>104</v>
          </cell>
          <cell r="D26" t="str">
            <v xml:space="preserve">ENAP 6 </v>
          </cell>
          <cell r="E26">
            <v>3.0098748011000001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4.8307441335E-2</v>
          </cell>
          <cell r="L26">
            <v>0</v>
          </cell>
          <cell r="M26">
            <v>0</v>
          </cell>
        </row>
        <row r="27">
          <cell r="C27">
            <v>327</v>
          </cell>
          <cell r="D27" t="str">
            <v>POLVOS PRECIPITADOR MILJO CT</v>
          </cell>
          <cell r="E27">
            <v>4.9116150683999997</v>
          </cell>
          <cell r="F27">
            <v>4.9116150683999997</v>
          </cell>
          <cell r="G27">
            <v>0</v>
          </cell>
          <cell r="H27">
            <v>0</v>
          </cell>
          <cell r="I27">
            <v>0.47923601548</v>
          </cell>
          <cell r="J27">
            <v>1.0381941631</v>
          </cell>
          <cell r="K27">
            <v>0.32438827432</v>
          </cell>
          <cell r="L27">
            <v>0.15652712036999999</v>
          </cell>
          <cell r="M27">
            <v>0</v>
          </cell>
        </row>
        <row r="28">
          <cell r="C28">
            <v>108</v>
          </cell>
          <cell r="D28" t="str">
            <v>CHIMENEA PLANTA DE SECADO</v>
          </cell>
          <cell r="E28">
            <v>2914.4216072999998</v>
          </cell>
          <cell r="F28">
            <v>0.14341831573</v>
          </cell>
          <cell r="G28">
            <v>0</v>
          </cell>
          <cell r="H28">
            <v>0</v>
          </cell>
          <cell r="I28">
            <v>3.7678929638999999E-2</v>
          </cell>
          <cell r="J28">
            <v>3.7406025829000003E-2</v>
          </cell>
          <cell r="K28">
            <v>9.1749619184E-2</v>
          </cell>
          <cell r="L28">
            <v>9.2119218219000002E-5</v>
          </cell>
          <cell r="M28">
            <v>0</v>
          </cell>
        </row>
        <row r="29">
          <cell r="C29">
            <v>109</v>
          </cell>
          <cell r="D29" t="str">
            <v>POLVO SALIDA FILTRO MANGAS SECADOR</v>
          </cell>
          <cell r="E29">
            <v>24.268004086000001</v>
          </cell>
          <cell r="F29">
            <v>24.219181241000001</v>
          </cell>
          <cell r="G29">
            <v>0</v>
          </cell>
          <cell r="H29">
            <v>0</v>
          </cell>
          <cell r="I29">
            <v>6.3628750740999998</v>
          </cell>
          <cell r="J29">
            <v>6.3167895550999997</v>
          </cell>
          <cell r="K29">
            <v>7.3361200299</v>
          </cell>
          <cell r="L29">
            <v>1.5556256096999999E-2</v>
          </cell>
          <cell r="M29">
            <v>0</v>
          </cell>
        </row>
        <row r="30">
          <cell r="C30">
            <v>110</v>
          </cell>
          <cell r="D30" t="str">
            <v>CONC SECO SALIDA SECADOR</v>
          </cell>
          <cell r="E30">
            <v>1060.4017761</v>
          </cell>
          <cell r="F30">
            <v>1058.2809725</v>
          </cell>
          <cell r="G30">
            <v>0</v>
          </cell>
          <cell r="H30">
            <v>0</v>
          </cell>
          <cell r="I30">
            <v>278.03209177000002</v>
          </cell>
          <cell r="J30">
            <v>276.01833964000002</v>
          </cell>
          <cell r="K30">
            <v>320.55898845000002</v>
          </cell>
          <cell r="L30">
            <v>0.67974592853000004</v>
          </cell>
          <cell r="M30">
            <v>0</v>
          </cell>
        </row>
        <row r="31">
          <cell r="C31">
            <v>115</v>
          </cell>
          <cell r="D31" t="str">
            <v>CONCENTRADO SECO A CT</v>
          </cell>
          <cell r="E31">
            <v>1084.5615301</v>
          </cell>
          <cell r="F31">
            <v>1082.3919037000001</v>
          </cell>
          <cell r="G31">
            <v>0</v>
          </cell>
          <cell r="H31">
            <v>0</v>
          </cell>
          <cell r="I31">
            <v>284.36652735000001</v>
          </cell>
          <cell r="J31">
            <v>282.30689568000003</v>
          </cell>
          <cell r="K31">
            <v>327.86231896999999</v>
          </cell>
          <cell r="L31">
            <v>0.69523265441000004</v>
          </cell>
          <cell r="M31">
            <v>0</v>
          </cell>
        </row>
        <row r="32">
          <cell r="C32">
            <v>1021</v>
          </cell>
          <cell r="D32" t="str">
            <v>CIRCULANTE A CT</v>
          </cell>
          <cell r="E32">
            <v>97.320388680999997</v>
          </cell>
          <cell r="F32">
            <v>97.320388680999997</v>
          </cell>
          <cell r="G32">
            <v>0</v>
          </cell>
          <cell r="H32">
            <v>0</v>
          </cell>
          <cell r="I32">
            <v>53.066022314999998</v>
          </cell>
          <cell r="J32">
            <v>27.071597345000001</v>
          </cell>
          <cell r="K32">
            <v>0.75066399035999998</v>
          </cell>
          <cell r="L32">
            <v>0.1159339996</v>
          </cell>
          <cell r="M32">
            <v>0</v>
          </cell>
        </row>
        <row r="33">
          <cell r="C33">
            <v>300</v>
          </cell>
          <cell r="D33" t="str">
            <v>FUNDENTE A CT</v>
          </cell>
          <cell r="E33">
            <v>122.2650912</v>
          </cell>
          <cell r="F33">
            <v>122.2650912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>
            <v>8</v>
          </cell>
          <cell r="D34" t="str">
            <v>POLVOS + CONC HUMEDO RECIRCULADOS</v>
          </cell>
          <cell r="E34">
            <v>3.2111086157000002</v>
          </cell>
          <cell r="F34">
            <v>3.2026188237</v>
          </cell>
          <cell r="G34">
            <v>0</v>
          </cell>
          <cell r="H34">
            <v>3.3908535629999997E-5</v>
          </cell>
          <cell r="I34">
            <v>0.40536339345</v>
          </cell>
          <cell r="J34">
            <v>0.77755468198</v>
          </cell>
          <cell r="K34">
            <v>0.20316133788999999</v>
          </cell>
          <cell r="L34">
            <v>8.5309135593999996E-2</v>
          </cell>
          <cell r="M34">
            <v>0</v>
          </cell>
        </row>
        <row r="35">
          <cell r="C35">
            <v>329</v>
          </cell>
          <cell r="D35" t="str">
            <v>ESCORIA TOTAL CT</v>
          </cell>
          <cell r="E35">
            <v>797.04834187999995</v>
          </cell>
          <cell r="F35">
            <v>0</v>
          </cell>
          <cell r="G35">
            <v>3.4862506608000001</v>
          </cell>
          <cell r="H35">
            <v>793.56209121999996</v>
          </cell>
          <cell r="I35">
            <v>82.035978306999993</v>
          </cell>
          <cell r="J35">
            <v>293.28025234</v>
          </cell>
          <cell r="K35">
            <v>19.690462961000001</v>
          </cell>
          <cell r="L35">
            <v>0.31533329567000001</v>
          </cell>
          <cell r="M35">
            <v>0</v>
          </cell>
        </row>
        <row r="36">
          <cell r="C36">
            <v>336</v>
          </cell>
          <cell r="D36" t="str">
            <v>METAL BLANCO TOTAL CT</v>
          </cell>
          <cell r="E36">
            <v>344.44156529000003</v>
          </cell>
          <cell r="F36">
            <v>0</v>
          </cell>
          <cell r="G36">
            <v>344.44156529000003</v>
          </cell>
          <cell r="H36">
            <v>0</v>
          </cell>
          <cell r="I36">
            <v>254.88675118</v>
          </cell>
          <cell r="J36">
            <v>15.371730016000001</v>
          </cell>
          <cell r="K36">
            <v>71.573527849000001</v>
          </cell>
          <cell r="L36">
            <v>0.30999929962</v>
          </cell>
          <cell r="M36">
            <v>0</v>
          </cell>
        </row>
        <row r="37">
          <cell r="C37">
            <v>313</v>
          </cell>
          <cell r="D37" t="str">
            <v>GASES BOCA CT</v>
          </cell>
          <cell r="E37">
            <v>1070.7137121000001</v>
          </cell>
          <cell r="F37">
            <v>0.81560432292999996</v>
          </cell>
          <cell r="G37">
            <v>0.69725013216999998</v>
          </cell>
          <cell r="H37">
            <v>3.9877492020999998</v>
          </cell>
          <cell r="I37">
            <v>0.91524223356000001</v>
          </cell>
          <cell r="J37">
            <v>1.5041051438999999</v>
          </cell>
          <cell r="K37">
            <v>237.55213635000001</v>
          </cell>
          <cell r="L37">
            <v>0.27113732842999999</v>
          </cell>
          <cell r="M37">
            <v>0</v>
          </cell>
        </row>
        <row r="38">
          <cell r="C38">
            <v>813</v>
          </cell>
          <cell r="D38" t="str">
            <v>PRECIPITADO A CPS</v>
          </cell>
          <cell r="E38">
            <v>16</v>
          </cell>
          <cell r="F38">
            <v>16</v>
          </cell>
          <cell r="G38">
            <v>0</v>
          </cell>
          <cell r="H38">
            <v>0</v>
          </cell>
          <cell r="I38">
            <v>8.0340527673000004</v>
          </cell>
          <cell r="J38">
            <v>4.4763714195000004</v>
          </cell>
          <cell r="K38">
            <v>0.96709395264999998</v>
          </cell>
          <cell r="L38">
            <v>0</v>
          </cell>
          <cell r="M38">
            <v>0</v>
          </cell>
        </row>
        <row r="39">
          <cell r="C39">
            <v>1026</v>
          </cell>
          <cell r="D39" t="str">
            <v>CIRCULANTE CARGADO A CPS</v>
          </cell>
          <cell r="E39">
            <v>142.08782506</v>
          </cell>
          <cell r="F39">
            <v>142.08782506</v>
          </cell>
          <cell r="G39">
            <v>0</v>
          </cell>
          <cell r="H39">
            <v>0</v>
          </cell>
          <cell r="I39">
            <v>125.64782144</v>
          </cell>
          <cell r="J39">
            <v>10.322995215000001</v>
          </cell>
          <cell r="K39">
            <v>0.10771679176</v>
          </cell>
          <cell r="L39">
            <v>5.4767147015000003E-2</v>
          </cell>
          <cell r="M39">
            <v>0</v>
          </cell>
        </row>
        <row r="40">
          <cell r="C40">
            <v>518</v>
          </cell>
          <cell r="D40" t="str">
            <v>METAL HE A CPS</v>
          </cell>
          <cell r="E40">
            <v>117.45619117</v>
          </cell>
          <cell r="F40">
            <v>0</v>
          </cell>
          <cell r="G40">
            <v>117.45619117</v>
          </cell>
          <cell r="H40">
            <v>0</v>
          </cell>
          <cell r="I40">
            <v>88.500072165000006</v>
          </cell>
          <cell r="J40">
            <v>6.5184109763000002</v>
          </cell>
          <cell r="K40">
            <v>21.771025288000001</v>
          </cell>
          <cell r="L40">
            <v>0.18949945458</v>
          </cell>
          <cell r="M40">
            <v>0</v>
          </cell>
        </row>
        <row r="41">
          <cell r="C41">
            <v>341</v>
          </cell>
          <cell r="D41" t="str">
            <v>METAL BLANCO CT A CPS</v>
          </cell>
          <cell r="E41">
            <v>323.36940637999999</v>
          </cell>
          <cell r="F41">
            <v>0</v>
          </cell>
          <cell r="G41">
            <v>323.36940637999999</v>
          </cell>
          <cell r="H41">
            <v>0</v>
          </cell>
          <cell r="I41">
            <v>239.82629147</v>
          </cell>
          <cell r="J41">
            <v>14.449426215000001</v>
          </cell>
          <cell r="K41">
            <v>66.641288625000001</v>
          </cell>
          <cell r="L41">
            <v>0.29081654295999998</v>
          </cell>
          <cell r="M41">
            <v>0</v>
          </cell>
        </row>
        <row r="42">
          <cell r="C42">
            <v>818</v>
          </cell>
          <cell r="D42" t="str">
            <v>BLISTER TOTAL CPS</v>
          </cell>
          <cell r="E42">
            <v>426.28067389</v>
          </cell>
          <cell r="F42">
            <v>0</v>
          </cell>
          <cell r="G42">
            <v>413.51919163999997</v>
          </cell>
          <cell r="H42">
            <v>12.761482248</v>
          </cell>
          <cell r="I42">
            <v>411.68410940000001</v>
          </cell>
          <cell r="J42">
            <v>7.5147940735000001</v>
          </cell>
          <cell r="K42">
            <v>0.82703836649999996</v>
          </cell>
          <cell r="L42">
            <v>0.44251410280999998</v>
          </cell>
          <cell r="M42">
            <v>0</v>
          </cell>
        </row>
        <row r="43">
          <cell r="C43">
            <v>819</v>
          </cell>
          <cell r="D43" t="str">
            <v>ESCORIA SOBRE SOPLADA TOTAL CPS</v>
          </cell>
          <cell r="E43">
            <v>94.074030456000003</v>
          </cell>
          <cell r="F43">
            <v>0</v>
          </cell>
          <cell r="G43">
            <v>21.759815147000001</v>
          </cell>
          <cell r="H43">
            <v>72.314215309000005</v>
          </cell>
          <cell r="I43">
            <v>50.319621490999999</v>
          </cell>
          <cell r="J43">
            <v>28.235765197999999</v>
          </cell>
          <cell r="K43">
            <v>4.3519629406000002E-2</v>
          </cell>
          <cell r="L43">
            <v>8.1862540617999996E-2</v>
          </cell>
          <cell r="M43">
            <v>0</v>
          </cell>
        </row>
        <row r="44">
          <cell r="C44">
            <v>803</v>
          </cell>
          <cell r="D44" t="str">
            <v>GASES DE PROCESO CPS</v>
          </cell>
          <cell r="E44">
            <v>499.71210561999999</v>
          </cell>
          <cell r="F44">
            <v>2.2530243078999999E-2</v>
          </cell>
          <cell r="G44">
            <v>4.3528335962000004E-3</v>
          </cell>
          <cell r="H44">
            <v>8.5076548306999998E-4</v>
          </cell>
          <cell r="I44">
            <v>4.6200835097999996E-3</v>
          </cell>
          <cell r="J44">
            <v>1.6660360855E-2</v>
          </cell>
          <cell r="K44">
            <v>88.616566750000004</v>
          </cell>
          <cell r="L44">
            <v>1.0706914987E-2</v>
          </cell>
          <cell r="M44">
            <v>0</v>
          </cell>
        </row>
        <row r="45">
          <cell r="C45">
            <v>500</v>
          </cell>
          <cell r="D45" t="str">
            <v>COKE ALIMENTADO HORNO ELECTRICO</v>
          </cell>
          <cell r="E45">
            <v>15.559817117</v>
          </cell>
          <cell r="F45">
            <v>15.559817117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C46">
            <v>1007</v>
          </cell>
          <cell r="D46" t="str">
            <v>CIRCULANTE A HORNO ELECTRICO</v>
          </cell>
          <cell r="E46">
            <v>66.834001165000004</v>
          </cell>
          <cell r="F46">
            <v>66.834001165000004</v>
          </cell>
          <cell r="G46">
            <v>0</v>
          </cell>
          <cell r="H46">
            <v>0</v>
          </cell>
          <cell r="I46">
            <v>23.954830348000002</v>
          </cell>
          <cell r="J46">
            <v>15.077185323</v>
          </cell>
          <cell r="K46">
            <v>6.4770519068999999</v>
          </cell>
          <cell r="L46">
            <v>4.8313360649999998E-2</v>
          </cell>
          <cell r="M46">
            <v>0</v>
          </cell>
        </row>
        <row r="47">
          <cell r="C47">
            <v>333</v>
          </cell>
          <cell r="D47" t="str">
            <v>ESCORIA NETA CT A HE</v>
          </cell>
          <cell r="E47">
            <v>752.10372857000004</v>
          </cell>
          <cell r="F47">
            <v>0</v>
          </cell>
          <cell r="G47">
            <v>3.2811535690000002</v>
          </cell>
          <cell r="H47">
            <v>748.82257500000003</v>
          </cell>
          <cell r="I47">
            <v>77.169456378999996</v>
          </cell>
          <cell r="J47">
            <v>278.00017715000001</v>
          </cell>
          <cell r="K47">
            <v>18.402433771999998</v>
          </cell>
          <cell r="L47">
            <v>0.29601462879000001</v>
          </cell>
          <cell r="M47">
            <v>0</v>
          </cell>
        </row>
        <row r="48">
          <cell r="C48">
            <v>507</v>
          </cell>
          <cell r="D48" t="str">
            <v>GASES DE PROCESO HORNO ELECTRICO</v>
          </cell>
          <cell r="E48">
            <v>301.99295971999999</v>
          </cell>
          <cell r="F48">
            <v>0</v>
          </cell>
          <cell r="G48">
            <v>0.12688316355000001</v>
          </cell>
          <cell r="H48">
            <v>0.68385529232999998</v>
          </cell>
          <cell r="I48">
            <v>0.10112429369000001</v>
          </cell>
          <cell r="J48">
            <v>0.29307736569999998</v>
          </cell>
          <cell r="K48">
            <v>4.1423440982000001E-2</v>
          </cell>
          <cell r="L48">
            <v>8.6340348792999996E-2</v>
          </cell>
          <cell r="M48">
            <v>0</v>
          </cell>
        </row>
        <row r="49">
          <cell r="C49">
            <v>505</v>
          </cell>
          <cell r="D49" t="str">
            <v>MATA TOTAL HORNO ELECTRICO</v>
          </cell>
          <cell r="E49">
            <v>126.75628039999999</v>
          </cell>
          <cell r="F49">
            <v>0</v>
          </cell>
          <cell r="G49">
            <v>126.75628039999999</v>
          </cell>
          <cell r="H49">
            <v>0</v>
          </cell>
          <cell r="I49">
            <v>95.216211814000005</v>
          </cell>
          <cell r="J49">
            <v>7.0852293221</v>
          </cell>
          <cell r="K49">
            <v>23.735353786000001</v>
          </cell>
          <cell r="L49">
            <v>0.20639044892</v>
          </cell>
          <cell r="M49">
            <v>0</v>
          </cell>
        </row>
        <row r="50">
          <cell r="C50">
            <v>506</v>
          </cell>
          <cell r="D50" t="str">
            <v>ESCORIA DE DESCARTE HORNO ELECTRICO</v>
          </cell>
          <cell r="E50">
            <v>683.17143710000005</v>
          </cell>
          <cell r="F50">
            <v>0</v>
          </cell>
          <cell r="G50">
            <v>0</v>
          </cell>
          <cell r="H50">
            <v>683.17143710000005</v>
          </cell>
          <cell r="I50">
            <v>5.8069575839000001</v>
          </cell>
          <cell r="J50">
            <v>285.69905900999998</v>
          </cell>
          <cell r="K50">
            <v>1.102711005</v>
          </cell>
          <cell r="L50">
            <v>5.1597612229999999E-2</v>
          </cell>
          <cell r="M50">
            <v>0</v>
          </cell>
        </row>
        <row r="51">
          <cell r="C51">
            <v>827</v>
          </cell>
          <cell r="D51" t="str">
            <v>BLISTER CARGADO A RAF</v>
          </cell>
          <cell r="E51">
            <v>335.03153718999999</v>
          </cell>
          <cell r="F51">
            <v>0</v>
          </cell>
          <cell r="G51">
            <v>323.78862979000002</v>
          </cell>
          <cell r="H51">
            <v>11.242907410000001</v>
          </cell>
          <cell r="I51">
            <v>321.84597915000001</v>
          </cell>
          <cell r="J51">
            <v>6.9197010938999997</v>
          </cell>
          <cell r="K51">
            <v>0.69140404889999996</v>
          </cell>
          <cell r="L51">
            <v>0.43951705163999999</v>
          </cell>
          <cell r="M51">
            <v>0</v>
          </cell>
        </row>
        <row r="52">
          <cell r="C52">
            <v>923</v>
          </cell>
          <cell r="D52" t="str">
            <v>COBRE ANODICO A MOLDEO HORNO BASCULANTE</v>
          </cell>
          <cell r="E52">
            <v>301.23801981999998</v>
          </cell>
          <cell r="F52">
            <v>0</v>
          </cell>
          <cell r="G52">
            <v>301.23801981999998</v>
          </cell>
          <cell r="H52">
            <v>0</v>
          </cell>
          <cell r="I52">
            <v>300.61506293000002</v>
          </cell>
          <cell r="J52">
            <v>6.0856165572E-3</v>
          </cell>
          <cell r="K52">
            <v>9.1284247089000008E-3</v>
          </cell>
          <cell r="L52">
            <v>0.37534980363999998</v>
          </cell>
          <cell r="M52">
            <v>0</v>
          </cell>
        </row>
        <row r="53">
          <cell r="C53">
            <v>991</v>
          </cell>
          <cell r="D53" t="str">
            <v>ESCORIA OXIDACION HB</v>
          </cell>
          <cell r="E53">
            <v>31.730437543000001</v>
          </cell>
          <cell r="F53">
            <v>0</v>
          </cell>
          <cell r="G53">
            <v>16.031655840999999</v>
          </cell>
          <cell r="H53">
            <v>15.698781702</v>
          </cell>
          <cell r="I53">
            <v>20.914145877999999</v>
          </cell>
          <cell r="J53">
            <v>6.9136090647000001</v>
          </cell>
          <cell r="K53">
            <v>4.8094966853999999E-4</v>
          </cell>
          <cell r="L53">
            <v>6.3727774902000003E-2</v>
          </cell>
          <cell r="M53">
            <v>0</v>
          </cell>
        </row>
        <row r="54">
          <cell r="C54">
            <v>982</v>
          </cell>
          <cell r="D54" t="str">
            <v>GASES CHIMINEA HORNO BASCULANTE</v>
          </cell>
          <cell r="E54">
            <v>1421.4781358</v>
          </cell>
          <cell r="F54">
            <v>59.450615329000001</v>
          </cell>
          <cell r="G54">
            <v>0</v>
          </cell>
          <cell r="H54">
            <v>0</v>
          </cell>
          <cell r="I54">
            <v>0.31677035081999999</v>
          </cell>
          <cell r="J54">
            <v>6.4126623363999997E-6</v>
          </cell>
          <cell r="K54">
            <v>0.68179467452999998</v>
          </cell>
          <cell r="L54">
            <v>4.3947309993E-4</v>
          </cell>
          <cell r="M54">
            <v>0</v>
          </cell>
        </row>
        <row r="55">
          <cell r="C55">
            <v>335</v>
          </cell>
          <cell r="D55" t="str">
            <v>CIRCULANTE ESCORIA CT</v>
          </cell>
          <cell r="E55">
            <v>44.712866335000001</v>
          </cell>
          <cell r="F55">
            <v>44.712866335000001</v>
          </cell>
          <cell r="G55">
            <v>0</v>
          </cell>
          <cell r="H55">
            <v>0</v>
          </cell>
          <cell r="I55">
            <v>4.8665219282000001</v>
          </cell>
          <cell r="J55">
            <v>15.280075187</v>
          </cell>
          <cell r="K55">
            <v>1.0571066060000001</v>
          </cell>
          <cell r="L55">
            <v>1.8694275577999998E-2</v>
          </cell>
          <cell r="M55">
            <v>0</v>
          </cell>
        </row>
        <row r="56">
          <cell r="C56">
            <v>338</v>
          </cell>
          <cell r="D56" t="str">
            <v>COSTRAS TAZA DE METAL CT</v>
          </cell>
          <cell r="E56">
            <v>20.392998958</v>
          </cell>
          <cell r="F56">
            <v>20.392998958</v>
          </cell>
          <cell r="G56">
            <v>0</v>
          </cell>
          <cell r="H56">
            <v>0</v>
          </cell>
          <cell r="I56">
            <v>15.060459708</v>
          </cell>
          <cell r="J56">
            <v>0.92230380094999997</v>
          </cell>
          <cell r="K56">
            <v>4.2536992738999997</v>
          </cell>
          <cell r="L56">
            <v>1.8562758060999999E-2</v>
          </cell>
          <cell r="M56">
            <v>0</v>
          </cell>
        </row>
        <row r="57">
          <cell r="C57">
            <v>515</v>
          </cell>
          <cell r="D57" t="str">
            <v xml:space="preserve">COSTRA TAZA DE MATA MATA HORNO ELECTRICO </v>
          </cell>
          <cell r="E57">
            <v>9.2284703376999992</v>
          </cell>
          <cell r="F57">
            <v>9.2284703376999992</v>
          </cell>
          <cell r="G57">
            <v>0</v>
          </cell>
          <cell r="H57">
            <v>0</v>
          </cell>
          <cell r="I57">
            <v>6.7161396492999996</v>
          </cell>
          <cell r="J57">
            <v>0.56681834576000001</v>
          </cell>
          <cell r="K57">
            <v>1.8931223894</v>
          </cell>
          <cell r="L57">
            <v>1.6478213442000001E-2</v>
          </cell>
          <cell r="M57">
            <v>0</v>
          </cell>
        </row>
        <row r="58">
          <cell r="C58">
            <v>825</v>
          </cell>
          <cell r="D58" t="str">
            <v>BLISTER CIRCULANTE CPS</v>
          </cell>
          <cell r="E58">
            <v>91.206030600000005</v>
          </cell>
          <cell r="F58">
            <v>91.206030600000005</v>
          </cell>
          <cell r="G58">
            <v>0</v>
          </cell>
          <cell r="H58">
            <v>0</v>
          </cell>
          <cell r="I58">
            <v>89.838130249000002</v>
          </cell>
          <cell r="J58">
            <v>0.59509297953999996</v>
          </cell>
          <cell r="K58">
            <v>9.428237029E-2</v>
          </cell>
          <cell r="L58">
            <v>1.2495913356E-3</v>
          </cell>
          <cell r="M58">
            <v>0</v>
          </cell>
        </row>
        <row r="59">
          <cell r="C59">
            <v>822</v>
          </cell>
          <cell r="D59" t="str">
            <v>CIRCULANTE NAVE CPS</v>
          </cell>
          <cell r="E59">
            <v>13.323800240000001</v>
          </cell>
          <cell r="F59">
            <v>13.323800240000001</v>
          </cell>
          <cell r="G59">
            <v>0</v>
          </cell>
          <cell r="H59">
            <v>0</v>
          </cell>
          <cell r="I59">
            <v>8.1652307088999994</v>
          </cell>
          <cell r="J59">
            <v>3.3721538779000002</v>
          </cell>
          <cell r="K59">
            <v>5.2223555287000002E-3</v>
          </cell>
          <cell r="L59">
            <v>7.0809342624999997E-3</v>
          </cell>
          <cell r="M59">
            <v>0</v>
          </cell>
        </row>
        <row r="60">
          <cell r="C60">
            <v>991</v>
          </cell>
          <cell r="D60" t="str">
            <v>ESCORIA OXIDACION HB</v>
          </cell>
          <cell r="E60">
            <v>31.730437543000001</v>
          </cell>
          <cell r="F60">
            <v>0</v>
          </cell>
          <cell r="G60">
            <v>16.031655840999999</v>
          </cell>
          <cell r="H60">
            <v>15.698781702</v>
          </cell>
          <cell r="I60">
            <v>20.914145877999999</v>
          </cell>
          <cell r="J60">
            <v>6.9136090647000001</v>
          </cell>
          <cell r="K60">
            <v>4.8094966853999999E-4</v>
          </cell>
          <cell r="L60">
            <v>6.3727774902000003E-2</v>
          </cell>
          <cell r="M60">
            <v>0</v>
          </cell>
        </row>
        <row r="61">
          <cell r="C61">
            <v>929</v>
          </cell>
          <cell r="D61" t="str">
            <v xml:space="preserve">CIRCULANTE Cu ANODICO </v>
          </cell>
          <cell r="E61">
            <v>15.061900991</v>
          </cell>
          <cell r="F61">
            <v>15.061900991</v>
          </cell>
          <cell r="G61">
            <v>0</v>
          </cell>
          <cell r="H61">
            <v>0</v>
          </cell>
          <cell r="I61">
            <v>15.030753146</v>
          </cell>
          <cell r="J61">
            <v>3.0428082785999999E-4</v>
          </cell>
          <cell r="K61">
            <v>4.5642123544E-4</v>
          </cell>
          <cell r="L61">
            <v>1.8767490182E-2</v>
          </cell>
          <cell r="M61">
            <v>0</v>
          </cell>
        </row>
        <row r="62">
          <cell r="C62">
            <v>325</v>
          </cell>
          <cell r="D62" t="str">
            <v>POLVOS PRECAMARA Y CAMARA CT</v>
          </cell>
          <cell r="E62">
            <v>2.0893880381000001</v>
          </cell>
          <cell r="F62">
            <v>2.0893538085999999</v>
          </cell>
          <cell r="G62">
            <v>0</v>
          </cell>
          <cell r="H62">
            <v>3.4229542041000003E-5</v>
          </cell>
          <cell r="I62">
            <v>0.27457267007000002</v>
          </cell>
          <cell r="J62">
            <v>0.45123154317000003</v>
          </cell>
          <cell r="K62">
            <v>0.14483886566000001</v>
          </cell>
          <cell r="L62">
            <v>1.1727842328E-3</v>
          </cell>
          <cell r="M62">
            <v>0</v>
          </cell>
        </row>
        <row r="63">
          <cell r="C63">
            <v>327</v>
          </cell>
          <cell r="D63" t="str">
            <v>POLVOS PRECIPITADOR MILJO CT</v>
          </cell>
          <cell r="E63">
            <v>4.9116150683999997</v>
          </cell>
          <cell r="F63">
            <v>4.9116150683999997</v>
          </cell>
          <cell r="G63">
            <v>0</v>
          </cell>
          <cell r="H63">
            <v>0</v>
          </cell>
          <cell r="I63">
            <v>0.47923601548</v>
          </cell>
          <cell r="J63">
            <v>1.0381941631</v>
          </cell>
          <cell r="K63">
            <v>0.32438827432</v>
          </cell>
          <cell r="L63">
            <v>0.15652712036999999</v>
          </cell>
          <cell r="M63">
            <v>0</v>
          </cell>
        </row>
        <row r="64">
          <cell r="C64">
            <v>814</v>
          </cell>
          <cell r="D64" t="str">
            <v>POLVO CAMARA CPS</v>
          </cell>
          <cell r="E64">
            <v>4.9872247979000001E-2</v>
          </cell>
          <cell r="F64">
            <v>4.9872247979000001E-2</v>
          </cell>
          <cell r="G64">
            <v>0</v>
          </cell>
          <cell r="H64">
            <v>0</v>
          </cell>
          <cell r="I64">
            <v>1.6170292283999999E-3</v>
          </cell>
          <cell r="J64">
            <v>5.8311262991999997E-3</v>
          </cell>
          <cell r="K64">
            <v>8.3527187375000004E-4</v>
          </cell>
          <cell r="L64">
            <v>4.0977335710999999E-4</v>
          </cell>
          <cell r="M64">
            <v>0</v>
          </cell>
        </row>
        <row r="65">
          <cell r="C65">
            <v>511</v>
          </cell>
          <cell r="D65" t="str">
            <v>POLVO PRECIPITADOR MILJO HE</v>
          </cell>
          <cell r="E65">
            <v>0.95858305373999997</v>
          </cell>
          <cell r="F65">
            <v>0.95858305373999997</v>
          </cell>
          <cell r="G65">
            <v>0</v>
          </cell>
          <cell r="H65">
            <v>0</v>
          </cell>
          <cell r="I65">
            <v>0.10112429369000001</v>
          </cell>
          <cell r="J65">
            <v>0.29307736569999998</v>
          </cell>
          <cell r="K65">
            <v>2.4862809791000001E-2</v>
          </cell>
          <cell r="L65">
            <v>8.3757730771000002E-2</v>
          </cell>
          <cell r="M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</sheetData>
      <sheetData sheetId="2"/>
      <sheetData sheetId="3">
        <row r="4">
          <cell r="C4">
            <v>100</v>
          </cell>
          <cell r="D4" t="str">
            <v>AIRE DE DILUCION SECADOR</v>
          </cell>
          <cell r="E4">
            <v>2782.4820414000001</v>
          </cell>
          <cell r="F4">
            <v>90071.967734000005</v>
          </cell>
          <cell r="G4">
            <v>21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C5">
            <v>103</v>
          </cell>
          <cell r="D5" t="str">
            <v>AIRE QUEMADOR ENAP-6 SECADOR</v>
          </cell>
          <cell r="E5">
            <v>46.490172201999997</v>
          </cell>
          <cell r="F5">
            <v>1504.9374006</v>
          </cell>
          <cell r="G5">
            <v>21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C6">
            <v>111</v>
          </cell>
          <cell r="D6" t="str">
            <v>AIRE DE TRANSPORTE CONCENTRADO SECO</v>
          </cell>
          <cell r="E6">
            <v>31.838247751000001</v>
          </cell>
          <cell r="F6">
            <v>1030.6386821000001</v>
          </cell>
          <cell r="G6">
            <v>21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C7">
            <v>302</v>
          </cell>
          <cell r="D7" t="str">
            <v>AIRE GARR GUN A CT</v>
          </cell>
          <cell r="E7">
            <v>77.229411975000005</v>
          </cell>
          <cell r="F7">
            <v>2500</v>
          </cell>
          <cell r="G7">
            <v>21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C8">
            <v>304</v>
          </cell>
          <cell r="D8" t="str">
            <v>AIRE DE TRANSPORTE FULLER</v>
          </cell>
          <cell r="E8">
            <v>54.119591622000002</v>
          </cell>
          <cell r="F8">
            <v>1751.909999</v>
          </cell>
          <cell r="G8">
            <v>21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C9">
            <v>306</v>
          </cell>
          <cell r="D9" t="str">
            <v>AIRE DE SOPLADO CT</v>
          </cell>
          <cell r="E9">
            <v>576.63520026000003</v>
          </cell>
          <cell r="F9">
            <v>18666.308130000001</v>
          </cell>
          <cell r="G9">
            <v>21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C10">
            <v>307</v>
          </cell>
          <cell r="D10" t="str">
            <v>OXIG TECNICO CT</v>
          </cell>
          <cell r="E10">
            <v>196.86141694</v>
          </cell>
          <cell r="F10">
            <v>5781.5998633999998</v>
          </cell>
          <cell r="G10">
            <v>95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C11">
            <v>308</v>
          </cell>
          <cell r="D11" t="str">
            <v>AIRE ENRIQUECIDO POR TOBERAS</v>
          </cell>
          <cell r="E11">
            <v>773.49661719999995</v>
          </cell>
          <cell r="F11">
            <v>24447.907994000001</v>
          </cell>
          <cell r="G11">
            <v>38.5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C12">
            <v>313</v>
          </cell>
          <cell r="D12" t="str">
            <v>GASES BOCA CT</v>
          </cell>
          <cell r="E12">
            <v>1070.7137121000001</v>
          </cell>
          <cell r="F12">
            <v>26480.100519</v>
          </cell>
          <cell r="G12">
            <v>4</v>
          </cell>
          <cell r="H12">
            <v>26.094920319</v>
          </cell>
          <cell r="I12">
            <v>8.6556510934999995</v>
          </cell>
          <cell r="J12">
            <v>0.91524223356000001</v>
          </cell>
          <cell r="K12">
            <v>1.5041051438999999</v>
          </cell>
          <cell r="L12">
            <v>237.55213635000001</v>
          </cell>
          <cell r="M12">
            <v>0.27113732842999999</v>
          </cell>
        </row>
        <row r="13">
          <cell r="C13">
            <v>314</v>
          </cell>
          <cell r="D13" t="str">
            <v>AIRE DE DILUCION CAMPANA CT</v>
          </cell>
          <cell r="E13">
            <v>981.62044420999996</v>
          </cell>
          <cell r="F13">
            <v>31776.120622999999</v>
          </cell>
          <cell r="G13">
            <v>21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C14">
            <v>330</v>
          </cell>
          <cell r="D14" t="str">
            <v>AIRE A TAZA DE ESCORIA</v>
          </cell>
          <cell r="E14">
            <v>76.954751090000002</v>
          </cell>
          <cell r="F14">
            <v>2491.1089286000001</v>
          </cell>
          <cell r="G14">
            <v>21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337</v>
          </cell>
          <cell r="D15" t="str">
            <v>AIRE A TAZA DE METAL CT</v>
          </cell>
          <cell r="E15">
            <v>179.95485557000001</v>
          </cell>
          <cell r="F15">
            <v>5825.3342531999997</v>
          </cell>
          <cell r="G15">
            <v>21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343</v>
          </cell>
          <cell r="D16" t="str">
            <v>AIRE DE INFILTRACION ENFRIADOR CT</v>
          </cell>
          <cell r="E16">
            <v>163.60340737000001</v>
          </cell>
          <cell r="F16">
            <v>5296.0201037999996</v>
          </cell>
          <cell r="G16">
            <v>21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326</v>
          </cell>
          <cell r="D17" t="str">
            <v>AIRE DE INFILTRACION PPEE CT</v>
          </cell>
          <cell r="E17">
            <v>163.60340737000001</v>
          </cell>
          <cell r="F17">
            <v>5296.0201037999996</v>
          </cell>
          <cell r="G17">
            <v>21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C18">
            <v>502</v>
          </cell>
          <cell r="D18" t="str">
            <v>AIRE INFILTRACION HORNO ELECTRICO</v>
          </cell>
          <cell r="E18">
            <v>276.57142185999999</v>
          </cell>
          <cell r="F18">
            <v>8952.9175087000003</v>
          </cell>
          <cell r="G18">
            <v>21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508</v>
          </cell>
          <cell r="D19" t="str">
            <v>AIRE DE DILUCION UPTAKE HE</v>
          </cell>
          <cell r="E19">
            <v>412.54032948999998</v>
          </cell>
          <cell r="F19">
            <v>13354.378822000001</v>
          </cell>
          <cell r="G19">
            <v>21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C20">
            <v>514</v>
          </cell>
          <cell r="D20" t="str">
            <v>AIRE A TAZA DE MATA HORNO ELECTRICO</v>
          </cell>
          <cell r="E20">
            <v>3</v>
          </cell>
          <cell r="F20">
            <v>97.113260456999996</v>
          </cell>
          <cell r="G20">
            <v>21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C21">
            <v>521</v>
          </cell>
          <cell r="D21" t="str">
            <v>AIRE A TAZA DE ESCORIA HE</v>
          </cell>
          <cell r="E21">
            <v>120</v>
          </cell>
          <cell r="F21">
            <v>3884.5304182999998</v>
          </cell>
          <cell r="G21">
            <v>21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>
            <v>800</v>
          </cell>
          <cell r="D22" t="str">
            <v>AIRE TOBERA CPS</v>
          </cell>
          <cell r="E22">
            <v>396.19896858999999</v>
          </cell>
          <cell r="F22">
            <v>12825.39121</v>
          </cell>
          <cell r="G22">
            <v>21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C23">
            <v>801</v>
          </cell>
          <cell r="D23" t="str">
            <v>0XIGENO TECNICO CPS</v>
          </cell>
          <cell r="E23">
            <v>24.954285971000001</v>
          </cell>
          <cell r="F23">
            <v>732.87949767999999</v>
          </cell>
          <cell r="G23">
            <v>95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C24">
            <v>802</v>
          </cell>
          <cell r="D24" t="str">
            <v>FLUJO DE AIRE ENRIQUECIDO TOBERAS CPS</v>
          </cell>
          <cell r="E24">
            <v>421.15325455999999</v>
          </cell>
          <cell r="F24">
            <v>13558.270707</v>
          </cell>
          <cell r="G24">
            <v>25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C25">
            <v>803</v>
          </cell>
          <cell r="D25" t="str">
            <v>GASES DE PROCESO CPS</v>
          </cell>
          <cell r="E25">
            <v>499.71210561999999</v>
          </cell>
          <cell r="F25">
            <v>13257.84772</v>
          </cell>
          <cell r="G25">
            <v>3.8349751554</v>
          </cell>
          <cell r="H25">
            <v>19.461262771000001</v>
          </cell>
          <cell r="I25">
            <v>8.7161718427000004E-2</v>
          </cell>
          <cell r="J25">
            <v>4.6200835097999996E-3</v>
          </cell>
          <cell r="K25">
            <v>1.6660360855E-2</v>
          </cell>
          <cell r="L25">
            <v>88.616566750000004</v>
          </cell>
          <cell r="M25">
            <v>1.0706914987E-2</v>
          </cell>
        </row>
        <row r="26">
          <cell r="C26">
            <v>804</v>
          </cell>
          <cell r="D26" t="str">
            <v>AIRE DE DILUCION CAMPANA CPS</v>
          </cell>
          <cell r="E26">
            <v>491.46997606000002</v>
          </cell>
          <cell r="F26">
            <v>15909.417264</v>
          </cell>
          <cell r="G26">
            <v>21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820</v>
          </cell>
          <cell r="D27" t="str">
            <v>AIRE A TAZA ESCORIA CPS</v>
          </cell>
          <cell r="E27">
            <v>77.229411975000005</v>
          </cell>
          <cell r="F27">
            <v>2500</v>
          </cell>
          <cell r="G27">
            <v>21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C28">
            <v>824</v>
          </cell>
          <cell r="D28" t="str">
            <v>AIRE A TAZA DE METAL CPS</v>
          </cell>
          <cell r="E28">
            <v>10.152826678</v>
          </cell>
          <cell r="F28">
            <v>328.65803384999998</v>
          </cell>
          <cell r="G28">
            <v>21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>
            <v>811</v>
          </cell>
          <cell r="D29" t="str">
            <v>AIRE DE ATOMIZACION ENFRIADOR CPS</v>
          </cell>
          <cell r="E29">
            <v>9.9999999999999995E-7</v>
          </cell>
          <cell r="F29">
            <v>3.2371086819E-5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C30">
            <v>817</v>
          </cell>
          <cell r="D30" t="str">
            <v>GASES CPS A PAS1</v>
          </cell>
          <cell r="E30">
            <v>1087.0052283</v>
          </cell>
          <cell r="F30">
            <v>32438.157743</v>
          </cell>
          <cell r="G30">
            <v>14.384076818</v>
          </cell>
          <cell r="H30">
            <v>7.1777989682000003</v>
          </cell>
          <cell r="I30">
            <v>0.1189698325</v>
          </cell>
          <cell r="J30">
            <v>3.0030542813E-3</v>
          </cell>
          <cell r="K30">
            <v>1.0829234556E-2</v>
          </cell>
          <cell r="L30">
            <v>82.412572415</v>
          </cell>
          <cell r="M30">
            <v>9.5480246481999993E-3</v>
          </cell>
        </row>
        <row r="31">
          <cell r="C31">
            <v>829</v>
          </cell>
          <cell r="D31" t="str">
            <v>AIRE DE INFILTRACION EN ENFRIADOR CPS</v>
          </cell>
          <cell r="E31">
            <v>130.85092384999999</v>
          </cell>
          <cell r="F31">
            <v>4235.7866161000002</v>
          </cell>
          <cell r="G31">
            <v>21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C32">
            <v>108</v>
          </cell>
          <cell r="D32" t="str">
            <v>CHIMENEA PLANTA DE SECADO</v>
          </cell>
          <cell r="E32">
            <v>2914.4216072999998</v>
          </cell>
          <cell r="F32">
            <v>95921.940063000002</v>
          </cell>
          <cell r="G32">
            <v>19.759194350000001</v>
          </cell>
          <cell r="H32">
            <v>1.4668527794000001E-3</v>
          </cell>
          <cell r="I32">
            <v>6.2298192038000001E-2</v>
          </cell>
          <cell r="J32">
            <v>3.7678929638999999E-2</v>
          </cell>
          <cell r="K32">
            <v>3.7406025829000003E-2</v>
          </cell>
          <cell r="L32">
            <v>9.1749619184E-2</v>
          </cell>
          <cell r="M32">
            <v>9.2119218219000002E-5</v>
          </cell>
        </row>
        <row r="33">
          <cell r="C33">
            <v>113</v>
          </cell>
          <cell r="D33" t="str">
            <v>GASES TOLVA DE SECO SISTEMA FULLER</v>
          </cell>
          <cell r="E33">
            <v>31.946497766</v>
          </cell>
          <cell r="F33">
            <v>1030.6421631000001</v>
          </cell>
          <cell r="G33">
            <v>21</v>
          </cell>
          <cell r="H33">
            <v>0</v>
          </cell>
          <cell r="I33">
            <v>4.3763322527000001</v>
          </cell>
          <cell r="J33">
            <v>2.8439496658999999E-2</v>
          </cell>
          <cell r="K33">
            <v>2.8233512915000002E-2</v>
          </cell>
          <cell r="L33">
            <v>3.2789510837999997E-2</v>
          </cell>
          <cell r="M33">
            <v>6.9530218183999994E-5</v>
          </cell>
        </row>
        <row r="34">
          <cell r="C34">
            <v>320</v>
          </cell>
          <cell r="D34" t="str">
            <v>GASES FUGITIVOS CAMPANA CT</v>
          </cell>
          <cell r="E34">
            <v>58.586720964000001</v>
          </cell>
          <cell r="F34">
            <v>1582.9756405999999</v>
          </cell>
          <cell r="G34">
            <v>4</v>
          </cell>
          <cell r="H34">
            <v>26.094920319</v>
          </cell>
          <cell r="I34">
            <v>0</v>
          </cell>
          <cell r="J34">
            <v>0</v>
          </cell>
          <cell r="K34">
            <v>0</v>
          </cell>
          <cell r="L34">
            <v>13.052156918</v>
          </cell>
          <cell r="M34">
            <v>1.4791753741E-2</v>
          </cell>
        </row>
        <row r="35">
          <cell r="C35">
            <v>328</v>
          </cell>
          <cell r="D35" t="str">
            <v>GASES CT A PLANTA DE ACIDO</v>
          </cell>
          <cell r="E35">
            <v>2313.9532469999999</v>
          </cell>
          <cell r="F35">
            <v>67328.501396000007</v>
          </cell>
          <cell r="G35">
            <v>14.622179256000001</v>
          </cell>
          <cell r="H35">
            <v>9.5911576094999997</v>
          </cell>
          <cell r="I35">
            <v>0.3224944387</v>
          </cell>
          <cell r="J35">
            <v>0.16143354801000001</v>
          </cell>
          <cell r="K35">
            <v>1.4679437595000001E-2</v>
          </cell>
          <cell r="L35">
            <v>224.03075229000001</v>
          </cell>
          <cell r="M35">
            <v>9.8645670086999995E-2</v>
          </cell>
        </row>
        <row r="36">
          <cell r="C36">
            <v>331</v>
          </cell>
          <cell r="D36" t="str">
            <v>GASES FUGITIVO ESCORIA CT</v>
          </cell>
          <cell r="E36">
            <v>77.186498068999995</v>
          </cell>
          <cell r="F36">
            <v>2491.1108743999998</v>
          </cell>
          <cell r="G36">
            <v>20.729983591</v>
          </cell>
          <cell r="H36">
            <v>0.27000000638999999</v>
          </cell>
          <cell r="I36">
            <v>0</v>
          </cell>
          <cell r="J36">
            <v>0</v>
          </cell>
          <cell r="K36">
            <v>0</v>
          </cell>
          <cell r="L36">
            <v>0.23092258261000001</v>
          </cell>
          <cell r="M36">
            <v>6.2439130186999999E-4</v>
          </cell>
        </row>
        <row r="37">
          <cell r="C37">
            <v>334</v>
          </cell>
          <cell r="D37" t="str">
            <v>GASES FUGITIVOS METAL CT</v>
          </cell>
          <cell r="E37">
            <v>180.63401551999999</v>
          </cell>
          <cell r="F37">
            <v>5825.3303889999997</v>
          </cell>
          <cell r="G37">
            <v>20.660644563000002</v>
          </cell>
          <cell r="H37">
            <v>0.33926986580000001</v>
          </cell>
          <cell r="I37">
            <v>0</v>
          </cell>
          <cell r="J37">
            <v>0</v>
          </cell>
          <cell r="K37">
            <v>0</v>
          </cell>
          <cell r="L37">
            <v>0.67853995051000005</v>
          </cell>
          <cell r="M37">
            <v>6.1999859924000004E-4</v>
          </cell>
        </row>
        <row r="38">
          <cell r="C38">
            <v>517</v>
          </cell>
          <cell r="D38" t="str">
            <v>GASES DE TAZA MATA HORNO ELECTRICO</v>
          </cell>
          <cell r="E38">
            <v>3.0716188895999998</v>
          </cell>
          <cell r="F38">
            <v>97.110687760999994</v>
          </cell>
          <cell r="G38">
            <v>18.860880505000001</v>
          </cell>
          <cell r="H38">
            <v>2.1357019754</v>
          </cell>
          <cell r="I38">
            <v>0</v>
          </cell>
          <cell r="J38">
            <v>0</v>
          </cell>
          <cell r="K38">
            <v>0</v>
          </cell>
          <cell r="L38">
            <v>7.1206108751999994E-2</v>
          </cell>
          <cell r="M38">
            <v>4.1278089784000001E-4</v>
          </cell>
        </row>
        <row r="39">
          <cell r="C39">
            <v>513</v>
          </cell>
          <cell r="D39" t="str">
            <v>CHIMINEA HORNO ELECTRICO</v>
          </cell>
          <cell r="E39">
            <v>713.57475001</v>
          </cell>
          <cell r="F39">
            <v>22564.282418999999</v>
          </cell>
          <cell r="G39">
            <v>16.510410271000001</v>
          </cell>
          <cell r="H39">
            <v>2.1376496900999999E-3</v>
          </cell>
          <cell r="I39">
            <v>8.6243361869000005E-3</v>
          </cell>
          <cell r="J39">
            <v>0</v>
          </cell>
          <cell r="K39">
            <v>0</v>
          </cell>
          <cell r="L39">
            <v>1.6560396395E-2</v>
          </cell>
          <cell r="M39">
            <v>2.5826372496E-3</v>
          </cell>
        </row>
        <row r="40">
          <cell r="C40">
            <v>524</v>
          </cell>
          <cell r="D40" t="str">
            <v>GASES FUGITIVOS TAZA DE SCORIA HORNO ELECTRICO</v>
          </cell>
          <cell r="E40">
            <v>120.01671055</v>
          </cell>
          <cell r="F40">
            <v>3884.0489658000001</v>
          </cell>
          <cell r="G40">
            <v>20.965391345</v>
          </cell>
          <cell r="H40">
            <v>2.4807825206E-2</v>
          </cell>
          <cell r="I40">
            <v>0</v>
          </cell>
          <cell r="J40">
            <v>0</v>
          </cell>
          <cell r="K40">
            <v>0</v>
          </cell>
          <cell r="L40">
            <v>3.3081330151000003E-2</v>
          </cell>
          <cell r="M40">
            <v>1.0319522446E-4</v>
          </cell>
        </row>
        <row r="41">
          <cell r="C41">
            <v>809</v>
          </cell>
          <cell r="D41" t="str">
            <v>GASES FUGITIVOS CAMPANA CPS</v>
          </cell>
          <cell r="E41">
            <v>34.977906023999999</v>
          </cell>
          <cell r="F41">
            <v>976.89401434000001</v>
          </cell>
          <cell r="G41">
            <v>3.8349751554</v>
          </cell>
          <cell r="H41">
            <v>19.461262771000001</v>
          </cell>
          <cell r="I41">
            <v>0</v>
          </cell>
          <cell r="J41">
            <v>0</v>
          </cell>
          <cell r="K41">
            <v>0</v>
          </cell>
          <cell r="L41">
            <v>6.2031590631000002</v>
          </cell>
          <cell r="M41">
            <v>7.4911698178000005E-4</v>
          </cell>
        </row>
        <row r="42">
          <cell r="C42">
            <v>823</v>
          </cell>
          <cell r="D42" t="str">
            <v>GASES FUGITIVO ESCORIA CPS</v>
          </cell>
          <cell r="E42">
            <v>77.229613577999999</v>
          </cell>
          <cell r="F42">
            <v>2500.0000851</v>
          </cell>
          <cell r="G42">
            <v>20.999982280000001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1.6372508124000001E-4</v>
          </cell>
        </row>
        <row r="43">
          <cell r="C43">
            <v>826</v>
          </cell>
          <cell r="D43" t="str">
            <v>GASES FUGITIVO TAZA BLISTER CPS</v>
          </cell>
          <cell r="E43">
            <v>10.195932770000001</v>
          </cell>
          <cell r="F43">
            <v>328.64733774000001</v>
          </cell>
          <cell r="G43">
            <v>20.629286843999999</v>
          </cell>
          <cell r="H43">
            <v>0.36648505845000001</v>
          </cell>
          <cell r="I43">
            <v>0</v>
          </cell>
          <cell r="J43">
            <v>0</v>
          </cell>
          <cell r="K43">
            <v>0</v>
          </cell>
          <cell r="L43">
            <v>4.1351947304999997E-2</v>
          </cell>
          <cell r="M43">
            <v>1.7474598326E-3</v>
          </cell>
        </row>
        <row r="44">
          <cell r="C44">
            <v>982</v>
          </cell>
          <cell r="D44" t="str">
            <v>GASES CHIMINEA HORNO BASCULANTE</v>
          </cell>
          <cell r="E44">
            <v>1421.4781358</v>
          </cell>
          <cell r="F44">
            <v>51010.042183999998</v>
          </cell>
          <cell r="G44">
            <v>1.7535344092</v>
          </cell>
          <cell r="H44">
            <v>3.8931191233999997E-2</v>
          </cell>
          <cell r="I44">
            <v>48.562247081999999</v>
          </cell>
          <cell r="J44">
            <v>0.31677035081999999</v>
          </cell>
          <cell r="K44">
            <v>6.4126623363999997E-6</v>
          </cell>
          <cell r="L44">
            <v>0.68179467452999998</v>
          </cell>
          <cell r="M44">
            <v>4.3947309993E-4</v>
          </cell>
        </row>
        <row r="45">
          <cell r="C45">
            <v>1015</v>
          </cell>
          <cell r="D45" t="str">
            <v>CHIMINEA PLANTA DE ACIDO 2</v>
          </cell>
          <cell r="E45">
            <v>1624.9719620999999</v>
          </cell>
          <cell r="F45">
            <v>54413.966630000003</v>
          </cell>
          <cell r="G45">
            <v>10.828178485</v>
          </cell>
          <cell r="H45">
            <v>0.49999996456000001</v>
          </cell>
          <cell r="I45">
            <v>0</v>
          </cell>
          <cell r="J45">
            <v>0</v>
          </cell>
          <cell r="K45">
            <v>0</v>
          </cell>
          <cell r="L45">
            <v>9.3592804538000003</v>
          </cell>
          <cell r="M45">
            <v>6.5886589728999994E-5</v>
          </cell>
        </row>
        <row r="46">
          <cell r="C46">
            <v>987</v>
          </cell>
          <cell r="D46" t="str">
            <v>CHIMINEA PLANTA DE ACIDO 1</v>
          </cell>
          <cell r="E46">
            <v>1154.8506680999999</v>
          </cell>
          <cell r="F46">
            <v>38280.425540999997</v>
          </cell>
          <cell r="G46">
            <v>11.594464189</v>
          </cell>
          <cell r="H46">
            <v>0.39999962533</v>
          </cell>
          <cell r="I46">
            <v>0</v>
          </cell>
          <cell r="J46">
            <v>0</v>
          </cell>
          <cell r="K46">
            <v>0</v>
          </cell>
          <cell r="L46">
            <v>5.2676751741999999</v>
          </cell>
          <cell r="M46">
            <v>1.8632139588E-5</v>
          </cell>
        </row>
        <row r="47">
          <cell r="C47">
            <v>321</v>
          </cell>
          <cell r="D47" t="str">
            <v>GASES DESDE CAMPANA A ENFRIADOR CT</v>
          </cell>
          <cell r="E47">
            <v>1993.7474353</v>
          </cell>
          <cell r="F47">
            <v>56798.771541000002</v>
          </cell>
          <cell r="G47">
            <v>13.510684969</v>
          </cell>
          <cell r="H47">
            <v>11.496063469999999</v>
          </cell>
          <cell r="I47">
            <v>4.0351632642000004</v>
          </cell>
          <cell r="J47">
            <v>0.91524223356000001</v>
          </cell>
          <cell r="K47">
            <v>1.5041051438999999</v>
          </cell>
          <cell r="L47">
            <v>224.49997943</v>
          </cell>
          <cell r="M47">
            <v>0.25634557469000002</v>
          </cell>
        </row>
        <row r="48">
          <cell r="C48">
            <v>324</v>
          </cell>
          <cell r="D48" t="str">
            <v>GASES DESDE ENFIADOR A PPEE CT</v>
          </cell>
          <cell r="E48">
            <v>2155.2614546999998</v>
          </cell>
          <cell r="F48">
            <v>62037.147211000003</v>
          </cell>
          <cell r="G48">
            <v>14.078881298000001</v>
          </cell>
          <cell r="H48">
            <v>10.412527102</v>
          </cell>
          <cell r="I48">
            <v>3.2743622501999998</v>
          </cell>
          <cell r="J48">
            <v>0.64066956349000004</v>
          </cell>
          <cell r="K48">
            <v>1.0528736006999999</v>
          </cell>
          <cell r="L48">
            <v>224.35514057</v>
          </cell>
          <cell r="M48">
            <v>0.25517279045000002</v>
          </cell>
        </row>
        <row r="49">
          <cell r="C49">
            <v>810</v>
          </cell>
          <cell r="D49" t="str">
            <v>GASES SALIDA CAMPANA CT</v>
          </cell>
          <cell r="E49">
            <v>956.20417566000003</v>
          </cell>
          <cell r="F49">
            <v>28238.577441000001</v>
          </cell>
          <cell r="G49">
            <v>13.500796342999999</v>
          </cell>
          <cell r="H49">
            <v>8.5003073891999996</v>
          </cell>
          <cell r="I49">
            <v>7.8126000225000006E-2</v>
          </cell>
          <cell r="J49">
            <v>4.6200835097999996E-3</v>
          </cell>
          <cell r="K49">
            <v>1.6660360855E-2</v>
          </cell>
          <cell r="L49">
            <v>82.413407687000003</v>
          </cell>
          <cell r="M49">
            <v>9.9577980053000004E-3</v>
          </cell>
        </row>
        <row r="50">
          <cell r="C50">
            <v>985</v>
          </cell>
          <cell r="D50" t="str">
            <v>GASES CPS LIMPIOS A ZONA CONTACTO</v>
          </cell>
          <cell r="E50">
            <v>1400.0683432000001</v>
          </cell>
          <cell r="F50">
            <v>41888.493709000002</v>
          </cell>
          <cell r="G50">
            <v>14.194267718000001</v>
          </cell>
          <cell r="H50">
            <v>7.5625325640999996</v>
          </cell>
          <cell r="I50">
            <v>0</v>
          </cell>
          <cell r="J50">
            <v>0</v>
          </cell>
          <cell r="K50">
            <v>0</v>
          </cell>
          <cell r="L50">
            <v>111.04790908</v>
          </cell>
          <cell r="M50">
            <v>1.8632139588E-5</v>
          </cell>
        </row>
        <row r="51">
          <cell r="C51">
            <v>1012</v>
          </cell>
          <cell r="D51" t="str">
            <v>GASES LIMPIOS CT A ZONA CONTACTO</v>
          </cell>
          <cell r="E51">
            <v>2065.2588214000002</v>
          </cell>
          <cell r="F51">
            <v>61501.016520999998</v>
          </cell>
          <cell r="G51">
            <v>13.92668611</v>
          </cell>
          <cell r="H51">
            <v>9.1349612193999992</v>
          </cell>
          <cell r="I51">
            <v>0</v>
          </cell>
          <cell r="J51">
            <v>0</v>
          </cell>
          <cell r="K51">
            <v>0</v>
          </cell>
          <cell r="L51">
            <v>192.88505358</v>
          </cell>
          <cell r="M51">
            <v>6.5886589728999994E-5</v>
          </cell>
        </row>
        <row r="52">
          <cell r="C52">
            <v>1025</v>
          </cell>
          <cell r="D52" t="str">
            <v>GASES CT A PAS 1</v>
          </cell>
          <cell r="E52">
            <v>300.81392211000002</v>
          </cell>
          <cell r="F52">
            <v>8752.7051814999995</v>
          </cell>
          <cell r="G52">
            <v>14.622179256000001</v>
          </cell>
          <cell r="H52">
            <v>9.5911576094999997</v>
          </cell>
          <cell r="I52">
            <v>0.3224944387</v>
          </cell>
          <cell r="J52">
            <v>2.0986361241999998E-2</v>
          </cell>
          <cell r="K52">
            <v>1.9083268873000001E-3</v>
          </cell>
          <cell r="L52">
            <v>29.123997798000001</v>
          </cell>
          <cell r="M52">
            <v>1.2823937111E-2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ENTRADO"/>
      <sheetName val="DV_FV_RES"/>
      <sheetName val="F_INST"/>
      <sheetName val="GASES"/>
      <sheetName val="EMISIONES"/>
      <sheetName val="Distribución"/>
      <sheetName val="EmisionAs"/>
      <sheetName val="Hoja1"/>
    </sheetNames>
    <sheetDataSet>
      <sheetData sheetId="0"/>
      <sheetData sheetId="1">
        <row r="3">
          <cell r="C3">
            <v>1</v>
          </cell>
          <cell r="D3" t="str">
            <v>CONCENTRADO</v>
          </cell>
          <cell r="E3">
            <v>1164.6434783</v>
          </cell>
          <cell r="F3">
            <v>1080</v>
          </cell>
          <cell r="G3">
            <v>0</v>
          </cell>
          <cell r="H3">
            <v>0</v>
          </cell>
          <cell r="I3">
            <v>284.55096533</v>
          </cell>
          <cell r="J3">
            <v>281.92638507999999</v>
          </cell>
          <cell r="K3">
            <v>328.30360641999999</v>
          </cell>
          <cell r="L3">
            <v>0.53999947572999996</v>
          </cell>
          <cell r="M3">
            <v>0</v>
          </cell>
        </row>
        <row r="4">
          <cell r="C4">
            <v>813</v>
          </cell>
          <cell r="D4" t="str">
            <v>PRECIPITADO A CPS</v>
          </cell>
          <cell r="E4">
            <v>16</v>
          </cell>
          <cell r="F4">
            <v>16</v>
          </cell>
          <cell r="G4">
            <v>0</v>
          </cell>
          <cell r="H4">
            <v>0</v>
          </cell>
          <cell r="I4">
            <v>8.0340527673000004</v>
          </cell>
          <cell r="J4">
            <v>4.4763714195000004</v>
          </cell>
          <cell r="K4">
            <v>0.96709395264999998</v>
          </cell>
          <cell r="L4">
            <v>0</v>
          </cell>
          <cell r="M4">
            <v>0</v>
          </cell>
        </row>
        <row r="5">
          <cell r="C5">
            <v>104</v>
          </cell>
          <cell r="D5" t="str">
            <v xml:space="preserve">ENAP 6 </v>
          </cell>
          <cell r="E5">
            <v>3.0098748011000001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4.8307441335E-2</v>
          </cell>
          <cell r="L5">
            <v>0</v>
          </cell>
          <cell r="M5">
            <v>0</v>
          </cell>
        </row>
        <row r="6">
          <cell r="C6">
            <v>928</v>
          </cell>
          <cell r="D6" t="str">
            <v>ANODOS DE COBRE HORNO BASCULANTE</v>
          </cell>
          <cell r="E6">
            <v>286.17611883000001</v>
          </cell>
          <cell r="F6">
            <v>286.17611883000001</v>
          </cell>
          <cell r="G6">
            <v>0</v>
          </cell>
          <cell r="H6">
            <v>0</v>
          </cell>
          <cell r="I6">
            <v>285.58430978000001</v>
          </cell>
          <cell r="J6">
            <v>5.7813357293999999E-3</v>
          </cell>
          <cell r="K6">
            <v>8.6720034734000008E-3</v>
          </cell>
          <cell r="L6">
            <v>0.35658231345000002</v>
          </cell>
          <cell r="M6">
            <v>0</v>
          </cell>
        </row>
        <row r="7">
          <cell r="C7">
            <v>523</v>
          </cell>
          <cell r="D7" t="str">
            <v>ESCORIA  A BOTADERO HORNO ELECTRICO</v>
          </cell>
          <cell r="E7">
            <v>683.15472654999996</v>
          </cell>
          <cell r="F7">
            <v>0</v>
          </cell>
          <cell r="G7">
            <v>0</v>
          </cell>
          <cell r="H7">
            <v>683.15472654999996</v>
          </cell>
          <cell r="I7">
            <v>5.8069575839000001</v>
          </cell>
          <cell r="J7">
            <v>285.69905900999998</v>
          </cell>
          <cell r="K7">
            <v>1.0696296749</v>
          </cell>
          <cell r="L7">
            <v>5.1494417006E-2</v>
          </cell>
          <cell r="M7">
            <v>0</v>
          </cell>
        </row>
        <row r="8">
          <cell r="C8">
            <v>995</v>
          </cell>
          <cell r="D8" t="str">
            <v>EFLUENTE PAS 1</v>
          </cell>
          <cell r="E8">
            <v>22.750740800999999</v>
          </cell>
          <cell r="F8">
            <v>0.20219843299000001</v>
          </cell>
          <cell r="G8">
            <v>0</v>
          </cell>
          <cell r="H8">
            <v>0</v>
          </cell>
          <cell r="I8">
            <v>2.3989422416000002E-2</v>
          </cell>
          <cell r="J8">
            <v>1.2737562310999999E-2</v>
          </cell>
          <cell r="K8">
            <v>0.48865433797000002</v>
          </cell>
          <cell r="L8">
            <v>2.2353431351E-2</v>
          </cell>
          <cell r="M8">
            <v>0</v>
          </cell>
        </row>
        <row r="9">
          <cell r="C9">
            <v>1014</v>
          </cell>
          <cell r="D9" t="str">
            <v>EFLUENTE PAS 2</v>
          </cell>
          <cell r="E9">
            <v>87.880059363000001</v>
          </cell>
          <cell r="F9">
            <v>7.6143517273999997E-2</v>
          </cell>
          <cell r="G9">
            <v>0</v>
          </cell>
          <cell r="H9">
            <v>0</v>
          </cell>
          <cell r="I9">
            <v>0.1404472329</v>
          </cell>
          <cell r="J9">
            <v>1.2771116516E-2</v>
          </cell>
          <cell r="K9">
            <v>2.0216554537000002</v>
          </cell>
          <cell r="L9">
            <v>8.5756527200000002E-2</v>
          </cell>
          <cell r="M9">
            <v>0</v>
          </cell>
        </row>
        <row r="10">
          <cell r="C10">
            <v>988</v>
          </cell>
          <cell r="D10" t="str">
            <v>ACIDO A VENTA PAS 1</v>
          </cell>
          <cell r="E10">
            <v>327.21767512999998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105.78023391000001</v>
          </cell>
          <cell r="L10">
            <v>0</v>
          </cell>
          <cell r="M10">
            <v>0</v>
          </cell>
        </row>
        <row r="11">
          <cell r="C11">
            <v>1016</v>
          </cell>
          <cell r="D11" t="str">
            <v>ACIDO A VENTA PAS 2</v>
          </cell>
          <cell r="E11">
            <v>569.95696178000003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183.52577313</v>
          </cell>
          <cell r="L11">
            <v>0</v>
          </cell>
          <cell r="M11">
            <v>0</v>
          </cell>
        </row>
        <row r="12">
          <cell r="C12">
            <v>987</v>
          </cell>
          <cell r="D12" t="str">
            <v>CHIMINEA PLANTA DE ACIDO 1</v>
          </cell>
          <cell r="E12">
            <v>1154.8506680999999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5.2676751741999999</v>
          </cell>
          <cell r="L12">
            <v>1.8632139588E-5</v>
          </cell>
          <cell r="M12">
            <v>0</v>
          </cell>
        </row>
        <row r="13">
          <cell r="C13">
            <v>1015</v>
          </cell>
          <cell r="D13" t="str">
            <v>CHIMINEA PLANTA DE ACIDO 2</v>
          </cell>
          <cell r="E13">
            <v>1624.9719620999999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9.3592804538000003</v>
          </cell>
          <cell r="L13">
            <v>6.5886589728999994E-5</v>
          </cell>
          <cell r="M13">
            <v>0</v>
          </cell>
        </row>
        <row r="14">
          <cell r="C14">
            <v>982</v>
          </cell>
          <cell r="D14" t="str">
            <v>GASES CHIMINEA HORNO BASCULANTE</v>
          </cell>
          <cell r="E14">
            <v>1421.4781358</v>
          </cell>
          <cell r="F14">
            <v>59.450615329000001</v>
          </cell>
          <cell r="G14">
            <v>0</v>
          </cell>
          <cell r="H14">
            <v>0</v>
          </cell>
          <cell r="I14">
            <v>0.31677035081999999</v>
          </cell>
          <cell r="J14">
            <v>6.4126623363999997E-6</v>
          </cell>
          <cell r="K14">
            <v>0.68179467452999998</v>
          </cell>
          <cell r="L14">
            <v>4.3947309993E-4</v>
          </cell>
          <cell r="M14">
            <v>0</v>
          </cell>
        </row>
        <row r="15">
          <cell r="C15">
            <v>513</v>
          </cell>
          <cell r="D15" t="str">
            <v>CHIMINEA HORNO ELECTRICO</v>
          </cell>
          <cell r="E15">
            <v>713.57475001</v>
          </cell>
          <cell r="F15">
            <v>4.6704469602000002E-3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1.6560396395E-2</v>
          </cell>
          <cell r="L15">
            <v>2.5826372496E-3</v>
          </cell>
          <cell r="M15">
            <v>0</v>
          </cell>
        </row>
        <row r="16">
          <cell r="C16">
            <v>108</v>
          </cell>
          <cell r="D16" t="str">
            <v>CHIMENEA PLANTA DE SECADO</v>
          </cell>
          <cell r="E16">
            <v>2914.4216072999998</v>
          </cell>
          <cell r="F16">
            <v>0.14341831573</v>
          </cell>
          <cell r="G16">
            <v>0</v>
          </cell>
          <cell r="H16">
            <v>0</v>
          </cell>
          <cell r="I16">
            <v>3.7678929638999999E-2</v>
          </cell>
          <cell r="J16">
            <v>3.7406025829000003E-2</v>
          </cell>
          <cell r="K16">
            <v>9.1749619184E-2</v>
          </cell>
          <cell r="L16">
            <v>9.2119218219000002E-5</v>
          </cell>
          <cell r="M16">
            <v>0</v>
          </cell>
        </row>
        <row r="17">
          <cell r="C17">
            <v>332</v>
          </cell>
          <cell r="D17" t="str">
            <v>EMISIONES FUGITIVAS CT</v>
          </cell>
          <cell r="E17">
            <v>316.40723455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13.961619451000001</v>
          </cell>
          <cell r="L17">
            <v>1.6036143642000001E-2</v>
          </cell>
          <cell r="M17">
            <v>0</v>
          </cell>
        </row>
        <row r="18">
          <cell r="C18">
            <v>828</v>
          </cell>
          <cell r="D18" t="str">
            <v>EMISIONES FUGITIVAS CPS</v>
          </cell>
          <cell r="E18">
            <v>122.40345237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6.2445110104000001</v>
          </cell>
          <cell r="L18">
            <v>2.6603018955999999E-3</v>
          </cell>
          <cell r="M18">
            <v>0</v>
          </cell>
        </row>
        <row r="19">
          <cell r="C19">
            <v>525</v>
          </cell>
          <cell r="D19" t="str">
            <v>EMISIONES FUGITIVAS HORNO ELECTRICO</v>
          </cell>
          <cell r="E19">
            <v>123.08832944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0.1042874389</v>
          </cell>
          <cell r="L19">
            <v>5.1597612230000001E-4</v>
          </cell>
          <cell r="M19">
            <v>0</v>
          </cell>
        </row>
        <row r="20">
          <cell r="C20">
            <v>113</v>
          </cell>
          <cell r="D20" t="str">
            <v>GASES TOLVA DE SECO SISTEMA FULLER</v>
          </cell>
          <cell r="E20">
            <v>31.946497766</v>
          </cell>
          <cell r="F20">
            <v>0.10825001533</v>
          </cell>
          <cell r="G20">
            <v>0</v>
          </cell>
          <cell r="H20">
            <v>0</v>
          </cell>
          <cell r="I20">
            <v>2.8439496658999999E-2</v>
          </cell>
          <cell r="J20">
            <v>2.8233512915000002E-2</v>
          </cell>
          <cell r="K20">
            <v>3.2789510837999997E-2</v>
          </cell>
          <cell r="L20">
            <v>6.9530218183999994E-5</v>
          </cell>
          <cell r="M20">
            <v>0</v>
          </cell>
        </row>
        <row r="21">
          <cell r="C21">
            <v>9</v>
          </cell>
          <cell r="D21" t="str">
            <v>PERDIDA DE CONCENTRADO</v>
          </cell>
          <cell r="E21">
            <v>2.3292869663000002</v>
          </cell>
          <cell r="F21">
            <v>2.1600000098000001</v>
          </cell>
          <cell r="G21">
            <v>0</v>
          </cell>
          <cell r="H21">
            <v>0</v>
          </cell>
          <cell r="I21">
            <v>0.56910193327000003</v>
          </cell>
          <cell r="J21">
            <v>0.56385277262</v>
          </cell>
          <cell r="K21">
            <v>0.65660721577000003</v>
          </cell>
          <cell r="L21">
            <v>1.0799989525000001E-3</v>
          </cell>
          <cell r="M21">
            <v>0</v>
          </cell>
        </row>
        <row r="22">
          <cell r="C22">
            <v>1019</v>
          </cell>
          <cell r="D22" t="str">
            <v>PERDIDA POR MANEJO CIRCULANTE HE</v>
          </cell>
          <cell r="E22">
            <v>6.6900902062000001E-2</v>
          </cell>
          <cell r="F22">
            <v>6.6900902062000001E-2</v>
          </cell>
          <cell r="G22">
            <v>0</v>
          </cell>
          <cell r="H22">
            <v>0</v>
          </cell>
          <cell r="I22">
            <v>2.3978809157E-2</v>
          </cell>
          <cell r="J22">
            <v>1.5092277600000001E-2</v>
          </cell>
          <cell r="K22">
            <v>6.4835354422999999E-3</v>
          </cell>
          <cell r="L22">
            <v>4.8361722373E-5</v>
          </cell>
          <cell r="M22">
            <v>0</v>
          </cell>
        </row>
        <row r="23">
          <cell r="C23">
            <v>1020</v>
          </cell>
          <cell r="D23" t="str">
            <v>PERDIDA POR MANEJO CIRCULANTE CT</v>
          </cell>
          <cell r="E23">
            <v>9.7417806474999993E-2</v>
          </cell>
          <cell r="F23">
            <v>9.7417806474999993E-2</v>
          </cell>
          <cell r="G23">
            <v>0</v>
          </cell>
          <cell r="H23">
            <v>0</v>
          </cell>
          <cell r="I23">
            <v>5.3119141457000002E-2</v>
          </cell>
          <cell r="J23">
            <v>2.7098696041000001E-2</v>
          </cell>
          <cell r="K23">
            <v>7.5141540576E-4</v>
          </cell>
          <cell r="L23">
            <v>1.1605004965E-4</v>
          </cell>
          <cell r="M23">
            <v>0</v>
          </cell>
        </row>
        <row r="24">
          <cell r="C24">
            <v>1023</v>
          </cell>
          <cell r="D24" t="str">
            <v>PERDIDA DE POLVO Y CONC EN RAM</v>
          </cell>
          <cell r="E24">
            <v>3.2143229248999998E-3</v>
          </cell>
          <cell r="F24">
            <v>3.2058246345000002E-3</v>
          </cell>
          <cell r="G24">
            <v>0</v>
          </cell>
          <cell r="H24">
            <v>3.3942478107999997E-8</v>
          </cell>
          <cell r="I24">
            <v>4.0576916261999998E-4</v>
          </cell>
          <cell r="J24">
            <v>7.7833301500000002E-4</v>
          </cell>
          <cell r="K24">
            <v>2.0336470238999999E-4</v>
          </cell>
          <cell r="L24">
            <v>8.5394529996999998E-5</v>
          </cell>
          <cell r="M24">
            <v>0</v>
          </cell>
        </row>
        <row r="25">
          <cell r="C25">
            <v>20</v>
          </cell>
          <cell r="D25" t="str">
            <v>CONCENTRADO HUMEDO A SECADO</v>
          </cell>
          <cell r="E25">
            <v>1162.1977319</v>
          </cell>
          <cell r="F25">
            <v>1077.7320050000001</v>
          </cell>
          <cell r="G25">
            <v>0</v>
          </cell>
          <cell r="H25">
            <v>0</v>
          </cell>
          <cell r="I25">
            <v>283.95340960999999</v>
          </cell>
          <cell r="J25">
            <v>281.33434089999997</v>
          </cell>
          <cell r="K25">
            <v>327.61417033999999</v>
          </cell>
          <cell r="L25">
            <v>0.53886548015000002</v>
          </cell>
          <cell r="M25">
            <v>0</v>
          </cell>
        </row>
        <row r="26">
          <cell r="C26">
            <v>104</v>
          </cell>
          <cell r="D26" t="str">
            <v xml:space="preserve">ENAP 6 </v>
          </cell>
          <cell r="E26">
            <v>3.0098748011000001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4.8307441335E-2</v>
          </cell>
          <cell r="L26">
            <v>0</v>
          </cell>
          <cell r="M26">
            <v>0</v>
          </cell>
        </row>
        <row r="27">
          <cell r="C27">
            <v>327</v>
          </cell>
          <cell r="D27" t="str">
            <v>POLVOS PRECIPITADOR MILJO CT</v>
          </cell>
          <cell r="E27">
            <v>4.9116150683999997</v>
          </cell>
          <cell r="F27">
            <v>4.9116150683999997</v>
          </cell>
          <cell r="G27">
            <v>0</v>
          </cell>
          <cell r="H27">
            <v>0</v>
          </cell>
          <cell r="I27">
            <v>0.47923601548</v>
          </cell>
          <cell r="J27">
            <v>1.0381941631</v>
          </cell>
          <cell r="K27">
            <v>0.32438827432</v>
          </cell>
          <cell r="L27">
            <v>0.15652712036999999</v>
          </cell>
          <cell r="M27">
            <v>0</v>
          </cell>
        </row>
        <row r="28">
          <cell r="C28">
            <v>108</v>
          </cell>
          <cell r="D28" t="str">
            <v>CHIMENEA PLANTA DE SECADO</v>
          </cell>
          <cell r="E28">
            <v>2914.4216072999998</v>
          </cell>
          <cell r="F28">
            <v>0.14341831573</v>
          </cell>
          <cell r="G28">
            <v>0</v>
          </cell>
          <cell r="H28">
            <v>0</v>
          </cell>
          <cell r="I28">
            <v>3.7678929638999999E-2</v>
          </cell>
          <cell r="J28">
            <v>3.7406025829000003E-2</v>
          </cell>
          <cell r="K28">
            <v>9.1749619184E-2</v>
          </cell>
          <cell r="L28">
            <v>9.2119218219000002E-5</v>
          </cell>
          <cell r="M28">
            <v>0</v>
          </cell>
        </row>
        <row r="29">
          <cell r="C29">
            <v>109</v>
          </cell>
          <cell r="D29" t="str">
            <v>POLVO SALIDA FILTRO MANGAS SECADOR</v>
          </cell>
          <cell r="E29">
            <v>24.268004086000001</v>
          </cell>
          <cell r="F29">
            <v>24.219181241000001</v>
          </cell>
          <cell r="G29">
            <v>0</v>
          </cell>
          <cell r="H29">
            <v>0</v>
          </cell>
          <cell r="I29">
            <v>6.3628750740999998</v>
          </cell>
          <cell r="J29">
            <v>6.3167895550999997</v>
          </cell>
          <cell r="K29">
            <v>7.3361200299</v>
          </cell>
          <cell r="L29">
            <v>1.5556256096999999E-2</v>
          </cell>
          <cell r="M29">
            <v>0</v>
          </cell>
        </row>
        <row r="30">
          <cell r="C30">
            <v>110</v>
          </cell>
          <cell r="D30" t="str">
            <v>CONC SECO SALIDA SECADOR</v>
          </cell>
          <cell r="E30">
            <v>1060.4017761</v>
          </cell>
          <cell r="F30">
            <v>1058.2809725</v>
          </cell>
          <cell r="G30">
            <v>0</v>
          </cell>
          <cell r="H30">
            <v>0</v>
          </cell>
          <cell r="I30">
            <v>278.03209177000002</v>
          </cell>
          <cell r="J30">
            <v>276.01833964000002</v>
          </cell>
          <cell r="K30">
            <v>320.55898845000002</v>
          </cell>
          <cell r="L30">
            <v>0.67974592853000004</v>
          </cell>
          <cell r="M30">
            <v>0</v>
          </cell>
        </row>
        <row r="31">
          <cell r="C31">
            <v>115</v>
          </cell>
          <cell r="D31" t="str">
            <v>CONCENTRADO SECO A CT</v>
          </cell>
          <cell r="E31">
            <v>1084.5615301</v>
          </cell>
          <cell r="F31">
            <v>1082.3919037000001</v>
          </cell>
          <cell r="G31">
            <v>0</v>
          </cell>
          <cell r="H31">
            <v>0</v>
          </cell>
          <cell r="I31">
            <v>284.36652735000001</v>
          </cell>
          <cell r="J31">
            <v>282.30689568000003</v>
          </cell>
          <cell r="K31">
            <v>327.86231896999999</v>
          </cell>
          <cell r="L31">
            <v>0.69523265441000004</v>
          </cell>
          <cell r="M31">
            <v>0</v>
          </cell>
        </row>
        <row r="32">
          <cell r="C32">
            <v>1021</v>
          </cell>
          <cell r="D32" t="str">
            <v>CIRCULANTE A CT</v>
          </cell>
          <cell r="E32">
            <v>97.320388680999997</v>
          </cell>
          <cell r="F32">
            <v>97.320388680999997</v>
          </cell>
          <cell r="G32">
            <v>0</v>
          </cell>
          <cell r="H32">
            <v>0</v>
          </cell>
          <cell r="I32">
            <v>53.066022314999998</v>
          </cell>
          <cell r="J32">
            <v>27.071597345000001</v>
          </cell>
          <cell r="K32">
            <v>0.75066399035999998</v>
          </cell>
          <cell r="L32">
            <v>0.1159339996</v>
          </cell>
          <cell r="M32">
            <v>0</v>
          </cell>
        </row>
        <row r="33">
          <cell r="C33">
            <v>300</v>
          </cell>
          <cell r="D33" t="str">
            <v>FUNDENTE A CT</v>
          </cell>
          <cell r="E33">
            <v>122.2650912</v>
          </cell>
          <cell r="F33">
            <v>122.2650912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>
            <v>8</v>
          </cell>
          <cell r="D34" t="str">
            <v>POLVOS + CONC HUMEDO RECIRCULADOS</v>
          </cell>
          <cell r="E34">
            <v>3.2111086157000002</v>
          </cell>
          <cell r="F34">
            <v>3.2026188237</v>
          </cell>
          <cell r="G34">
            <v>0</v>
          </cell>
          <cell r="H34">
            <v>3.3908535629999997E-5</v>
          </cell>
          <cell r="I34">
            <v>0.40536339345</v>
          </cell>
          <cell r="J34">
            <v>0.77755468198</v>
          </cell>
          <cell r="K34">
            <v>0.20316133788999999</v>
          </cell>
          <cell r="L34">
            <v>8.5309135593999996E-2</v>
          </cell>
          <cell r="M34">
            <v>0</v>
          </cell>
        </row>
        <row r="35">
          <cell r="C35">
            <v>329</v>
          </cell>
          <cell r="D35" t="str">
            <v>ESCORIA TOTAL CT</v>
          </cell>
          <cell r="E35">
            <v>797.04834187999995</v>
          </cell>
          <cell r="F35">
            <v>0</v>
          </cell>
          <cell r="G35">
            <v>3.4862506608000001</v>
          </cell>
          <cell r="H35">
            <v>793.56209121999996</v>
          </cell>
          <cell r="I35">
            <v>82.035978306999993</v>
          </cell>
          <cell r="J35">
            <v>293.28025234</v>
          </cell>
          <cell r="K35">
            <v>19.690462961000001</v>
          </cell>
          <cell r="L35">
            <v>0.31533329567000001</v>
          </cell>
          <cell r="M35">
            <v>0</v>
          </cell>
        </row>
        <row r="36">
          <cell r="C36">
            <v>336</v>
          </cell>
          <cell r="D36" t="str">
            <v>METAL BLANCO TOTAL CT</v>
          </cell>
          <cell r="E36">
            <v>344.44156529000003</v>
          </cell>
          <cell r="F36">
            <v>0</v>
          </cell>
          <cell r="G36">
            <v>344.44156529000003</v>
          </cell>
          <cell r="H36">
            <v>0</v>
          </cell>
          <cell r="I36">
            <v>254.88675118</v>
          </cell>
          <cell r="J36">
            <v>15.371730016000001</v>
          </cell>
          <cell r="K36">
            <v>71.573527849000001</v>
          </cell>
          <cell r="L36">
            <v>0.30999929962</v>
          </cell>
          <cell r="M36">
            <v>0</v>
          </cell>
        </row>
        <row r="37">
          <cell r="C37">
            <v>313</v>
          </cell>
          <cell r="D37" t="str">
            <v>GASES BOCA CT</v>
          </cell>
          <cell r="E37">
            <v>1070.7137121000001</v>
          </cell>
          <cell r="F37">
            <v>0.81560432292999996</v>
          </cell>
          <cell r="G37">
            <v>0.69725013216999998</v>
          </cell>
          <cell r="H37">
            <v>3.9877492020999998</v>
          </cell>
          <cell r="I37">
            <v>0.91524223356000001</v>
          </cell>
          <cell r="J37">
            <v>1.5041051438999999</v>
          </cell>
          <cell r="K37">
            <v>237.55213635000001</v>
          </cell>
          <cell r="L37">
            <v>0.27113732842999999</v>
          </cell>
          <cell r="M37">
            <v>0</v>
          </cell>
        </row>
        <row r="38">
          <cell r="C38">
            <v>813</v>
          </cell>
          <cell r="D38" t="str">
            <v>PRECIPITADO A CPS</v>
          </cell>
          <cell r="E38">
            <v>16</v>
          </cell>
          <cell r="F38">
            <v>16</v>
          </cell>
          <cell r="G38">
            <v>0</v>
          </cell>
          <cell r="H38">
            <v>0</v>
          </cell>
          <cell r="I38">
            <v>8.0340527673000004</v>
          </cell>
          <cell r="J38">
            <v>4.4763714195000004</v>
          </cell>
          <cell r="K38">
            <v>0.96709395264999998</v>
          </cell>
          <cell r="L38">
            <v>0</v>
          </cell>
          <cell r="M38">
            <v>0</v>
          </cell>
        </row>
        <row r="39">
          <cell r="C39">
            <v>1026</v>
          </cell>
          <cell r="D39" t="str">
            <v>CIRCULANTE CARGADO A CPS</v>
          </cell>
          <cell r="E39">
            <v>142.08782506</v>
          </cell>
          <cell r="F39">
            <v>142.08782506</v>
          </cell>
          <cell r="G39">
            <v>0</v>
          </cell>
          <cell r="H39">
            <v>0</v>
          </cell>
          <cell r="I39">
            <v>125.64782144</v>
          </cell>
          <cell r="J39">
            <v>10.322995215000001</v>
          </cell>
          <cell r="K39">
            <v>0.10771679176</v>
          </cell>
          <cell r="L39">
            <v>5.4767147015000003E-2</v>
          </cell>
          <cell r="M39">
            <v>0</v>
          </cell>
        </row>
        <row r="40">
          <cell r="C40">
            <v>518</v>
          </cell>
          <cell r="D40" t="str">
            <v>METAL HE A CPS</v>
          </cell>
          <cell r="E40">
            <v>117.45619117</v>
          </cell>
          <cell r="F40">
            <v>0</v>
          </cell>
          <cell r="G40">
            <v>117.45619117</v>
          </cell>
          <cell r="H40">
            <v>0</v>
          </cell>
          <cell r="I40">
            <v>88.500072165000006</v>
          </cell>
          <cell r="J40">
            <v>6.5184109763000002</v>
          </cell>
          <cell r="K40">
            <v>21.771025288000001</v>
          </cell>
          <cell r="L40">
            <v>0.18949945458</v>
          </cell>
          <cell r="M40">
            <v>0</v>
          </cell>
        </row>
        <row r="41">
          <cell r="C41">
            <v>341</v>
          </cell>
          <cell r="D41" t="str">
            <v>METAL BLANCO CT A CPS</v>
          </cell>
          <cell r="E41">
            <v>323.36940637999999</v>
          </cell>
          <cell r="F41">
            <v>0</v>
          </cell>
          <cell r="G41">
            <v>323.36940637999999</v>
          </cell>
          <cell r="H41">
            <v>0</v>
          </cell>
          <cell r="I41">
            <v>239.82629147</v>
          </cell>
          <cell r="J41">
            <v>14.449426215000001</v>
          </cell>
          <cell r="K41">
            <v>66.641288625000001</v>
          </cell>
          <cell r="L41">
            <v>0.29081654295999998</v>
          </cell>
          <cell r="M41">
            <v>0</v>
          </cell>
        </row>
        <row r="42">
          <cell r="C42">
            <v>818</v>
          </cell>
          <cell r="D42" t="str">
            <v>BLISTER TOTAL CPS</v>
          </cell>
          <cell r="E42">
            <v>426.28067389</v>
          </cell>
          <cell r="F42">
            <v>0</v>
          </cell>
          <cell r="G42">
            <v>413.51919163999997</v>
          </cell>
          <cell r="H42">
            <v>12.761482248</v>
          </cell>
          <cell r="I42">
            <v>411.68410940000001</v>
          </cell>
          <cell r="J42">
            <v>7.5147940735000001</v>
          </cell>
          <cell r="K42">
            <v>0.82703836649999996</v>
          </cell>
          <cell r="L42">
            <v>0.44251410280999998</v>
          </cell>
          <cell r="M42">
            <v>0</v>
          </cell>
        </row>
        <row r="43">
          <cell r="C43">
            <v>819</v>
          </cell>
          <cell r="D43" t="str">
            <v>ESCORIA SOBRE SOPLADA TOTAL CPS</v>
          </cell>
          <cell r="E43">
            <v>94.074030456000003</v>
          </cell>
          <cell r="F43">
            <v>0</v>
          </cell>
          <cell r="G43">
            <v>21.759815147000001</v>
          </cell>
          <cell r="H43">
            <v>72.314215309000005</v>
          </cell>
          <cell r="I43">
            <v>50.319621490999999</v>
          </cell>
          <cell r="J43">
            <v>28.235765197999999</v>
          </cell>
          <cell r="K43">
            <v>4.3519629406000002E-2</v>
          </cell>
          <cell r="L43">
            <v>8.1862540617999996E-2</v>
          </cell>
          <cell r="M43">
            <v>0</v>
          </cell>
        </row>
        <row r="44">
          <cell r="C44">
            <v>803</v>
          </cell>
          <cell r="D44" t="str">
            <v>GASES DE PROCESO CPS</v>
          </cell>
          <cell r="E44">
            <v>499.71210561999999</v>
          </cell>
          <cell r="F44">
            <v>2.2530243078999999E-2</v>
          </cell>
          <cell r="G44">
            <v>4.3528335962000004E-3</v>
          </cell>
          <cell r="H44">
            <v>8.5076548306999998E-4</v>
          </cell>
          <cell r="I44">
            <v>4.6200835097999996E-3</v>
          </cell>
          <cell r="J44">
            <v>1.6660360855E-2</v>
          </cell>
          <cell r="K44">
            <v>88.616566750000004</v>
          </cell>
          <cell r="L44">
            <v>1.0706914987E-2</v>
          </cell>
          <cell r="M44">
            <v>0</v>
          </cell>
        </row>
        <row r="45">
          <cell r="C45">
            <v>500</v>
          </cell>
          <cell r="D45" t="str">
            <v>COKE ALIMENTADO HORNO ELECTRICO</v>
          </cell>
          <cell r="E45">
            <v>15.559817117</v>
          </cell>
          <cell r="F45">
            <v>15.559817117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C46">
            <v>1007</v>
          </cell>
          <cell r="D46" t="str">
            <v>CIRCULANTE A HORNO ELECTRICO</v>
          </cell>
          <cell r="E46">
            <v>66.834001165000004</v>
          </cell>
          <cell r="F46">
            <v>66.834001165000004</v>
          </cell>
          <cell r="G46">
            <v>0</v>
          </cell>
          <cell r="H46">
            <v>0</v>
          </cell>
          <cell r="I46">
            <v>23.954830348000002</v>
          </cell>
          <cell r="J46">
            <v>15.077185323</v>
          </cell>
          <cell r="K46">
            <v>6.4770519068999999</v>
          </cell>
          <cell r="L46">
            <v>4.8313360649999998E-2</v>
          </cell>
          <cell r="M46">
            <v>0</v>
          </cell>
        </row>
        <row r="47">
          <cell r="C47">
            <v>333</v>
          </cell>
          <cell r="D47" t="str">
            <v>ESCORIA NETA CT A HE</v>
          </cell>
          <cell r="E47">
            <v>752.10372857000004</v>
          </cell>
          <cell r="F47">
            <v>0</v>
          </cell>
          <cell r="G47">
            <v>3.2811535690000002</v>
          </cell>
          <cell r="H47">
            <v>748.82257500000003</v>
          </cell>
          <cell r="I47">
            <v>77.169456378999996</v>
          </cell>
          <cell r="J47">
            <v>278.00017715000001</v>
          </cell>
          <cell r="K47">
            <v>18.402433771999998</v>
          </cell>
          <cell r="L47">
            <v>0.29601462879000001</v>
          </cell>
          <cell r="M47">
            <v>0</v>
          </cell>
        </row>
        <row r="48">
          <cell r="C48">
            <v>507</v>
          </cell>
          <cell r="D48" t="str">
            <v>GASES DE PROCESO HORNO ELECTRICO</v>
          </cell>
          <cell r="E48">
            <v>301.99295971999999</v>
          </cell>
          <cell r="F48">
            <v>0</v>
          </cell>
          <cell r="G48">
            <v>0.12688316355000001</v>
          </cell>
          <cell r="H48">
            <v>0.68385529232999998</v>
          </cell>
          <cell r="I48">
            <v>0.10112429369000001</v>
          </cell>
          <cell r="J48">
            <v>0.29307736569999998</v>
          </cell>
          <cell r="K48">
            <v>4.1423440982000001E-2</v>
          </cell>
          <cell r="L48">
            <v>8.6340348792999996E-2</v>
          </cell>
          <cell r="M48">
            <v>0</v>
          </cell>
        </row>
        <row r="49">
          <cell r="C49">
            <v>505</v>
          </cell>
          <cell r="D49" t="str">
            <v>MATA TOTAL HORNO ELECTRICO</v>
          </cell>
          <cell r="E49">
            <v>126.75628039999999</v>
          </cell>
          <cell r="F49">
            <v>0</v>
          </cell>
          <cell r="G49">
            <v>126.75628039999999</v>
          </cell>
          <cell r="H49">
            <v>0</v>
          </cell>
          <cell r="I49">
            <v>95.216211814000005</v>
          </cell>
          <cell r="J49">
            <v>7.0852293221</v>
          </cell>
          <cell r="K49">
            <v>23.735353786000001</v>
          </cell>
          <cell r="L49">
            <v>0.20639044892</v>
          </cell>
          <cell r="M49">
            <v>0</v>
          </cell>
        </row>
        <row r="50">
          <cell r="C50">
            <v>506</v>
          </cell>
          <cell r="D50" t="str">
            <v>ESCORIA DE DESCARTE HORNO ELECTRICO</v>
          </cell>
          <cell r="E50">
            <v>683.17143710000005</v>
          </cell>
          <cell r="F50">
            <v>0</v>
          </cell>
          <cell r="G50">
            <v>0</v>
          </cell>
          <cell r="H50">
            <v>683.17143710000005</v>
          </cell>
          <cell r="I50">
            <v>5.8069575839000001</v>
          </cell>
          <cell r="J50">
            <v>285.69905900999998</v>
          </cell>
          <cell r="K50">
            <v>1.102711005</v>
          </cell>
          <cell r="L50">
            <v>5.1597612229999999E-2</v>
          </cell>
          <cell r="M50">
            <v>0</v>
          </cell>
        </row>
        <row r="51">
          <cell r="C51">
            <v>827</v>
          </cell>
          <cell r="D51" t="str">
            <v>BLISTER CARGADO A RAF</v>
          </cell>
          <cell r="E51">
            <v>335.03153718999999</v>
          </cell>
          <cell r="F51">
            <v>0</v>
          </cell>
          <cell r="G51">
            <v>323.78862979000002</v>
          </cell>
          <cell r="H51">
            <v>11.242907410000001</v>
          </cell>
          <cell r="I51">
            <v>321.84597915000001</v>
          </cell>
          <cell r="J51">
            <v>6.9197010938999997</v>
          </cell>
          <cell r="K51">
            <v>0.69140404889999996</v>
          </cell>
          <cell r="L51">
            <v>0.43951705163999999</v>
          </cell>
          <cell r="M51">
            <v>0</v>
          </cell>
        </row>
        <row r="52">
          <cell r="C52">
            <v>923</v>
          </cell>
          <cell r="D52" t="str">
            <v>COBRE ANODICO A MOLDEO HORNO BASCULANTE</v>
          </cell>
          <cell r="E52">
            <v>301.23801981999998</v>
          </cell>
          <cell r="F52">
            <v>0</v>
          </cell>
          <cell r="G52">
            <v>301.23801981999998</v>
          </cell>
          <cell r="H52">
            <v>0</v>
          </cell>
          <cell r="I52">
            <v>300.61506293000002</v>
          </cell>
          <cell r="J52">
            <v>6.0856165572E-3</v>
          </cell>
          <cell r="K52">
            <v>9.1284247089000008E-3</v>
          </cell>
          <cell r="L52">
            <v>0.37534980363999998</v>
          </cell>
          <cell r="M52">
            <v>0</v>
          </cell>
        </row>
        <row r="53">
          <cell r="C53">
            <v>991</v>
          </cell>
          <cell r="D53" t="str">
            <v>ESCORIA OXIDACION HB</v>
          </cell>
          <cell r="E53">
            <v>31.730437543000001</v>
          </cell>
          <cell r="F53">
            <v>0</v>
          </cell>
          <cell r="G53">
            <v>16.031655840999999</v>
          </cell>
          <cell r="H53">
            <v>15.698781702</v>
          </cell>
          <cell r="I53">
            <v>20.914145877999999</v>
          </cell>
          <cell r="J53">
            <v>6.9136090647000001</v>
          </cell>
          <cell r="K53">
            <v>4.8094966853999999E-4</v>
          </cell>
          <cell r="L53">
            <v>6.3727774902000003E-2</v>
          </cell>
          <cell r="M53">
            <v>0</v>
          </cell>
        </row>
        <row r="54">
          <cell r="C54">
            <v>982</v>
          </cell>
          <cell r="D54" t="str">
            <v>GASES CHIMINEA HORNO BASCULANTE</v>
          </cell>
          <cell r="E54">
            <v>1421.4781358</v>
          </cell>
          <cell r="F54">
            <v>59.450615329000001</v>
          </cell>
          <cell r="G54">
            <v>0</v>
          </cell>
          <cell r="H54">
            <v>0</v>
          </cell>
          <cell r="I54">
            <v>0.31677035081999999</v>
          </cell>
          <cell r="J54">
            <v>6.4126623363999997E-6</v>
          </cell>
          <cell r="K54">
            <v>0.68179467452999998</v>
          </cell>
          <cell r="L54">
            <v>4.3947309993E-4</v>
          </cell>
          <cell r="M54">
            <v>0</v>
          </cell>
        </row>
        <row r="55">
          <cell r="C55">
            <v>335</v>
          </cell>
          <cell r="D55" t="str">
            <v>CIRCULANTE ESCORIA CT</v>
          </cell>
          <cell r="E55">
            <v>44.712866335000001</v>
          </cell>
          <cell r="F55">
            <v>44.712866335000001</v>
          </cell>
          <cell r="G55">
            <v>0</v>
          </cell>
          <cell r="H55">
            <v>0</v>
          </cell>
          <cell r="I55">
            <v>4.8665219282000001</v>
          </cell>
          <cell r="J55">
            <v>15.280075187</v>
          </cell>
          <cell r="K55">
            <v>1.0571066060000001</v>
          </cell>
          <cell r="L55">
            <v>1.8694275577999998E-2</v>
          </cell>
          <cell r="M55">
            <v>0</v>
          </cell>
        </row>
        <row r="56">
          <cell r="C56">
            <v>338</v>
          </cell>
          <cell r="D56" t="str">
            <v>COSTRAS TAZA DE METAL CT</v>
          </cell>
          <cell r="E56">
            <v>20.392998958</v>
          </cell>
          <cell r="F56">
            <v>20.392998958</v>
          </cell>
          <cell r="G56">
            <v>0</v>
          </cell>
          <cell r="H56">
            <v>0</v>
          </cell>
          <cell r="I56">
            <v>15.060459708</v>
          </cell>
          <cell r="J56">
            <v>0.92230380094999997</v>
          </cell>
          <cell r="K56">
            <v>4.2536992738999997</v>
          </cell>
          <cell r="L56">
            <v>1.8562758060999999E-2</v>
          </cell>
          <cell r="M56">
            <v>0</v>
          </cell>
        </row>
        <row r="57">
          <cell r="C57">
            <v>515</v>
          </cell>
          <cell r="D57" t="str">
            <v xml:space="preserve">COSTRA TAZA DE MATA MATA HORNO ELECTRICO </v>
          </cell>
          <cell r="E57">
            <v>9.2284703376999992</v>
          </cell>
          <cell r="F57">
            <v>9.2284703376999992</v>
          </cell>
          <cell r="G57">
            <v>0</v>
          </cell>
          <cell r="H57">
            <v>0</v>
          </cell>
          <cell r="I57">
            <v>6.7161396492999996</v>
          </cell>
          <cell r="J57">
            <v>0.56681834576000001</v>
          </cell>
          <cell r="K57">
            <v>1.8931223894</v>
          </cell>
          <cell r="L57">
            <v>1.6478213442000001E-2</v>
          </cell>
          <cell r="M57">
            <v>0</v>
          </cell>
        </row>
        <row r="58">
          <cell r="C58">
            <v>825</v>
          </cell>
          <cell r="D58" t="str">
            <v>BLISTER CIRCULANTE CPS</v>
          </cell>
          <cell r="E58">
            <v>91.206030600000005</v>
          </cell>
          <cell r="F58">
            <v>91.206030600000005</v>
          </cell>
          <cell r="G58">
            <v>0</v>
          </cell>
          <cell r="H58">
            <v>0</v>
          </cell>
          <cell r="I58">
            <v>89.838130249000002</v>
          </cell>
          <cell r="J58">
            <v>0.59509297953999996</v>
          </cell>
          <cell r="K58">
            <v>9.428237029E-2</v>
          </cell>
          <cell r="L58">
            <v>1.2495913356E-3</v>
          </cell>
          <cell r="M58">
            <v>0</v>
          </cell>
        </row>
        <row r="59">
          <cell r="C59">
            <v>822</v>
          </cell>
          <cell r="D59" t="str">
            <v>CIRCULANTE NAVE CPS</v>
          </cell>
          <cell r="E59">
            <v>13.323800240000001</v>
          </cell>
          <cell r="F59">
            <v>13.323800240000001</v>
          </cell>
          <cell r="G59">
            <v>0</v>
          </cell>
          <cell r="H59">
            <v>0</v>
          </cell>
          <cell r="I59">
            <v>8.1652307088999994</v>
          </cell>
          <cell r="J59">
            <v>3.3721538779000002</v>
          </cell>
          <cell r="K59">
            <v>5.2223555287000002E-3</v>
          </cell>
          <cell r="L59">
            <v>7.0809342624999997E-3</v>
          </cell>
          <cell r="M59">
            <v>0</v>
          </cell>
        </row>
        <row r="60">
          <cell r="C60">
            <v>991</v>
          </cell>
          <cell r="D60" t="str">
            <v>ESCORIA OXIDACION HB</v>
          </cell>
          <cell r="E60">
            <v>31.730437543000001</v>
          </cell>
          <cell r="F60">
            <v>0</v>
          </cell>
          <cell r="G60">
            <v>16.031655840999999</v>
          </cell>
          <cell r="H60">
            <v>15.698781702</v>
          </cell>
          <cell r="I60">
            <v>20.914145877999999</v>
          </cell>
          <cell r="J60">
            <v>6.9136090647000001</v>
          </cell>
          <cell r="K60">
            <v>4.8094966853999999E-4</v>
          </cell>
          <cell r="L60">
            <v>6.3727774902000003E-2</v>
          </cell>
          <cell r="M60">
            <v>0</v>
          </cell>
        </row>
        <row r="61">
          <cell r="C61">
            <v>929</v>
          </cell>
          <cell r="D61" t="str">
            <v xml:space="preserve">CIRCULANTE Cu ANODICO </v>
          </cell>
          <cell r="E61">
            <v>15.061900991</v>
          </cell>
          <cell r="F61">
            <v>15.061900991</v>
          </cell>
          <cell r="G61">
            <v>0</v>
          </cell>
          <cell r="H61">
            <v>0</v>
          </cell>
          <cell r="I61">
            <v>15.030753146</v>
          </cell>
          <cell r="J61">
            <v>3.0428082785999999E-4</v>
          </cell>
          <cell r="K61">
            <v>4.5642123544E-4</v>
          </cell>
          <cell r="L61">
            <v>1.8767490182E-2</v>
          </cell>
          <cell r="M61">
            <v>0</v>
          </cell>
        </row>
        <row r="62">
          <cell r="C62">
            <v>325</v>
          </cell>
          <cell r="D62" t="str">
            <v>POLVOS PRECAMARA Y CAMARA CT</v>
          </cell>
          <cell r="E62">
            <v>2.0893880381000001</v>
          </cell>
          <cell r="F62">
            <v>2.0893538085999999</v>
          </cell>
          <cell r="G62">
            <v>0</v>
          </cell>
          <cell r="H62">
            <v>3.4229542041000003E-5</v>
          </cell>
          <cell r="I62">
            <v>0.27457267007000002</v>
          </cell>
          <cell r="J62">
            <v>0.45123154317000003</v>
          </cell>
          <cell r="K62">
            <v>0.14483886566000001</v>
          </cell>
          <cell r="L62">
            <v>1.1727842328E-3</v>
          </cell>
          <cell r="M62">
            <v>0</v>
          </cell>
        </row>
        <row r="63">
          <cell r="C63">
            <v>327</v>
          </cell>
          <cell r="D63" t="str">
            <v>POLVOS PRECIPITADOR MILJO CT</v>
          </cell>
          <cell r="E63">
            <v>4.9116150683999997</v>
          </cell>
          <cell r="F63">
            <v>4.9116150683999997</v>
          </cell>
          <cell r="G63">
            <v>0</v>
          </cell>
          <cell r="H63">
            <v>0</v>
          </cell>
          <cell r="I63">
            <v>0.47923601548</v>
          </cell>
          <cell r="J63">
            <v>1.0381941631</v>
          </cell>
          <cell r="K63">
            <v>0.32438827432</v>
          </cell>
          <cell r="L63">
            <v>0.15652712036999999</v>
          </cell>
          <cell r="M63">
            <v>0</v>
          </cell>
        </row>
        <row r="64">
          <cell r="C64">
            <v>814</v>
          </cell>
          <cell r="D64" t="str">
            <v>POLVO CAMARA CPS</v>
          </cell>
          <cell r="E64">
            <v>4.9872247979000001E-2</v>
          </cell>
          <cell r="F64">
            <v>4.9872247979000001E-2</v>
          </cell>
          <cell r="G64">
            <v>0</v>
          </cell>
          <cell r="H64">
            <v>0</v>
          </cell>
          <cell r="I64">
            <v>1.6170292283999999E-3</v>
          </cell>
          <cell r="J64">
            <v>5.8311262991999997E-3</v>
          </cell>
          <cell r="K64">
            <v>8.3527187375000004E-4</v>
          </cell>
          <cell r="L64">
            <v>4.0977335710999999E-4</v>
          </cell>
          <cell r="M64">
            <v>0</v>
          </cell>
        </row>
        <row r="65">
          <cell r="C65">
            <v>511</v>
          </cell>
          <cell r="D65" t="str">
            <v>POLVO PRECIPITADOR MILJO HE</v>
          </cell>
          <cell r="E65">
            <v>0.95858305373999997</v>
          </cell>
          <cell r="F65">
            <v>0.95858305373999997</v>
          </cell>
          <cell r="G65">
            <v>0</v>
          </cell>
          <cell r="H65">
            <v>0</v>
          </cell>
          <cell r="I65">
            <v>0.10112429369000001</v>
          </cell>
          <cell r="J65">
            <v>0.29307736569999998</v>
          </cell>
          <cell r="K65">
            <v>2.4862809791000001E-2</v>
          </cell>
          <cell r="L65">
            <v>8.3757730771000002E-2</v>
          </cell>
          <cell r="M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</sheetData>
      <sheetData sheetId="2"/>
      <sheetData sheetId="3">
        <row r="4">
          <cell r="C4">
            <v>100</v>
          </cell>
          <cell r="D4" t="str">
            <v>AIRE DE DILUCION SECADOR</v>
          </cell>
          <cell r="E4">
            <v>2782.4820414000001</v>
          </cell>
          <cell r="F4">
            <v>90071.967734000005</v>
          </cell>
          <cell r="G4">
            <v>21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C5">
            <v>103</v>
          </cell>
          <cell r="D5" t="str">
            <v>AIRE QUEMADOR ENAP-6 SECADOR</v>
          </cell>
          <cell r="E5">
            <v>46.490172201999997</v>
          </cell>
          <cell r="F5">
            <v>1504.9374006</v>
          </cell>
          <cell r="G5">
            <v>21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C6">
            <v>111</v>
          </cell>
          <cell r="D6" t="str">
            <v>AIRE DE TRANSPORTE CONCENTRADO SECO</v>
          </cell>
          <cell r="E6">
            <v>31.838247751000001</v>
          </cell>
          <cell r="F6">
            <v>1030.6386821000001</v>
          </cell>
          <cell r="G6">
            <v>21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C7">
            <v>302</v>
          </cell>
          <cell r="D7" t="str">
            <v>AIRE GARR GUN A CT</v>
          </cell>
          <cell r="E7">
            <v>77.229411975000005</v>
          </cell>
          <cell r="F7">
            <v>2500</v>
          </cell>
          <cell r="G7">
            <v>21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C8">
            <v>304</v>
          </cell>
          <cell r="D8" t="str">
            <v>AIRE DE TRANSPORTE FULLER</v>
          </cell>
          <cell r="E8">
            <v>54.119591622000002</v>
          </cell>
          <cell r="F8">
            <v>1751.909999</v>
          </cell>
          <cell r="G8">
            <v>21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C9">
            <v>306</v>
          </cell>
          <cell r="D9" t="str">
            <v>AIRE DE SOPLADO CT</v>
          </cell>
          <cell r="E9">
            <v>576.63520026000003</v>
          </cell>
          <cell r="F9">
            <v>18666.308130000001</v>
          </cell>
          <cell r="G9">
            <v>21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C10">
            <v>307</v>
          </cell>
          <cell r="D10" t="str">
            <v>OXIG TECNICO CT</v>
          </cell>
          <cell r="E10">
            <v>196.86141694</v>
          </cell>
          <cell r="F10">
            <v>5781.5998633999998</v>
          </cell>
          <cell r="G10">
            <v>95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C11">
            <v>308</v>
          </cell>
          <cell r="D11" t="str">
            <v>AIRE ENRIQUECIDO POR TOBERAS</v>
          </cell>
          <cell r="E11">
            <v>773.49661719999995</v>
          </cell>
          <cell r="F11">
            <v>24447.907994000001</v>
          </cell>
          <cell r="G11">
            <v>38.5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C12">
            <v>313</v>
          </cell>
          <cell r="D12" t="str">
            <v>GASES BOCA CT</v>
          </cell>
          <cell r="E12">
            <v>1070.7137121000001</v>
          </cell>
          <cell r="F12">
            <v>26480.100519</v>
          </cell>
          <cell r="G12">
            <v>4</v>
          </cell>
          <cell r="H12">
            <v>26.094920319</v>
          </cell>
          <cell r="I12">
            <v>8.6556510934999995</v>
          </cell>
          <cell r="J12">
            <v>0.91524223356000001</v>
          </cell>
          <cell r="K12">
            <v>1.5041051438999999</v>
          </cell>
          <cell r="L12">
            <v>237.55213635000001</v>
          </cell>
          <cell r="M12">
            <v>0.27113732842999999</v>
          </cell>
        </row>
        <row r="13">
          <cell r="C13">
            <v>314</v>
          </cell>
          <cell r="D13" t="str">
            <v>AIRE DE DILUCION CAMPANA CT</v>
          </cell>
          <cell r="E13">
            <v>981.62044420999996</v>
          </cell>
          <cell r="F13">
            <v>31776.120622999999</v>
          </cell>
          <cell r="G13">
            <v>21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C14">
            <v>330</v>
          </cell>
          <cell r="D14" t="str">
            <v>AIRE A TAZA DE ESCORIA</v>
          </cell>
          <cell r="E14">
            <v>76.954751090000002</v>
          </cell>
          <cell r="F14">
            <v>2491.1089286000001</v>
          </cell>
          <cell r="G14">
            <v>21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337</v>
          </cell>
          <cell r="D15" t="str">
            <v>AIRE A TAZA DE METAL CT</v>
          </cell>
          <cell r="E15">
            <v>179.95485557000001</v>
          </cell>
          <cell r="F15">
            <v>5825.3342531999997</v>
          </cell>
          <cell r="G15">
            <v>21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343</v>
          </cell>
          <cell r="D16" t="str">
            <v>AIRE DE INFILTRACION ENFRIADOR CT</v>
          </cell>
          <cell r="E16">
            <v>163.60340737000001</v>
          </cell>
          <cell r="F16">
            <v>5296.0201037999996</v>
          </cell>
          <cell r="G16">
            <v>21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326</v>
          </cell>
          <cell r="D17" t="str">
            <v>AIRE DE INFILTRACION PPEE CT</v>
          </cell>
          <cell r="E17">
            <v>163.60340737000001</v>
          </cell>
          <cell r="F17">
            <v>5296.0201037999996</v>
          </cell>
          <cell r="G17">
            <v>21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C18">
            <v>502</v>
          </cell>
          <cell r="D18" t="str">
            <v>AIRE INFILTRACION HORNO ELECTRICO</v>
          </cell>
          <cell r="E18">
            <v>276.57142185999999</v>
          </cell>
          <cell r="F18">
            <v>8952.9175087000003</v>
          </cell>
          <cell r="G18">
            <v>21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508</v>
          </cell>
          <cell r="D19" t="str">
            <v>AIRE DE DILUCION UPTAKE HE</v>
          </cell>
          <cell r="E19">
            <v>412.54032948999998</v>
          </cell>
          <cell r="F19">
            <v>13354.378822000001</v>
          </cell>
          <cell r="G19">
            <v>21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C20">
            <v>514</v>
          </cell>
          <cell r="D20" t="str">
            <v>AIRE A TAZA DE MATA HORNO ELECTRICO</v>
          </cell>
          <cell r="E20">
            <v>3</v>
          </cell>
          <cell r="F20">
            <v>97.113260456999996</v>
          </cell>
          <cell r="G20">
            <v>21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C21">
            <v>521</v>
          </cell>
          <cell r="D21" t="str">
            <v>AIRE A TAZA DE ESCORIA HE</v>
          </cell>
          <cell r="E21">
            <v>120</v>
          </cell>
          <cell r="F21">
            <v>3884.5304182999998</v>
          </cell>
          <cell r="G21">
            <v>21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>
            <v>800</v>
          </cell>
          <cell r="D22" t="str">
            <v>AIRE TOBERA CPS</v>
          </cell>
          <cell r="E22">
            <v>396.19896858999999</v>
          </cell>
          <cell r="F22">
            <v>12825.39121</v>
          </cell>
          <cell r="G22">
            <v>21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C23">
            <v>801</v>
          </cell>
          <cell r="D23" t="str">
            <v>0XIGENO TECNICO CPS</v>
          </cell>
          <cell r="E23">
            <v>24.954285971000001</v>
          </cell>
          <cell r="F23">
            <v>732.87949767999999</v>
          </cell>
          <cell r="G23">
            <v>95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C24">
            <v>802</v>
          </cell>
          <cell r="D24" t="str">
            <v>FLUJO DE AIRE ENRIQUECIDO TOBERAS CPS</v>
          </cell>
          <cell r="E24">
            <v>421.15325455999999</v>
          </cell>
          <cell r="F24">
            <v>13558.270707</v>
          </cell>
          <cell r="G24">
            <v>25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C25">
            <v>803</v>
          </cell>
          <cell r="D25" t="str">
            <v>GASES DE PROCESO CPS</v>
          </cell>
          <cell r="E25">
            <v>499.71210561999999</v>
          </cell>
          <cell r="F25">
            <v>13257.84772</v>
          </cell>
          <cell r="G25">
            <v>3.8349751554</v>
          </cell>
          <cell r="H25">
            <v>19.461262771000001</v>
          </cell>
          <cell r="I25">
            <v>8.7161718427000004E-2</v>
          </cell>
          <cell r="J25">
            <v>4.6200835097999996E-3</v>
          </cell>
          <cell r="K25">
            <v>1.6660360855E-2</v>
          </cell>
          <cell r="L25">
            <v>88.616566750000004</v>
          </cell>
          <cell r="M25">
            <v>1.0706914987E-2</v>
          </cell>
        </row>
        <row r="26">
          <cell r="C26">
            <v>804</v>
          </cell>
          <cell r="D26" t="str">
            <v>AIRE DE DILUCION CAMPANA CPS</v>
          </cell>
          <cell r="E26">
            <v>491.46997606000002</v>
          </cell>
          <cell r="F26">
            <v>15909.417264</v>
          </cell>
          <cell r="G26">
            <v>21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820</v>
          </cell>
          <cell r="D27" t="str">
            <v>AIRE A TAZA ESCORIA CPS</v>
          </cell>
          <cell r="E27">
            <v>77.229411975000005</v>
          </cell>
          <cell r="F27">
            <v>2500</v>
          </cell>
          <cell r="G27">
            <v>21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C28">
            <v>824</v>
          </cell>
          <cell r="D28" t="str">
            <v>AIRE A TAZA DE METAL CPS</v>
          </cell>
          <cell r="E28">
            <v>10.152826678</v>
          </cell>
          <cell r="F28">
            <v>328.65803384999998</v>
          </cell>
          <cell r="G28">
            <v>21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>
            <v>811</v>
          </cell>
          <cell r="D29" t="str">
            <v>AIRE DE ATOMIZACION ENFRIADOR CPS</v>
          </cell>
          <cell r="E29">
            <v>9.9999999999999995E-7</v>
          </cell>
          <cell r="F29">
            <v>3.2371086819E-5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C30">
            <v>817</v>
          </cell>
          <cell r="D30" t="str">
            <v>GASES CPS A PAS1</v>
          </cell>
          <cell r="E30">
            <v>1087.0052283</v>
          </cell>
          <cell r="F30">
            <v>32438.157743</v>
          </cell>
          <cell r="G30">
            <v>14.384076818</v>
          </cell>
          <cell r="H30">
            <v>7.1777989682000003</v>
          </cell>
          <cell r="I30">
            <v>0.1189698325</v>
          </cell>
          <cell r="J30">
            <v>3.0030542813E-3</v>
          </cell>
          <cell r="K30">
            <v>1.0829234556E-2</v>
          </cell>
          <cell r="L30">
            <v>82.412572415</v>
          </cell>
          <cell r="M30">
            <v>9.5480246481999993E-3</v>
          </cell>
        </row>
        <row r="31">
          <cell r="C31">
            <v>829</v>
          </cell>
          <cell r="D31" t="str">
            <v>AIRE DE INFILTRACION EN ENFRIADOR CPS</v>
          </cell>
          <cell r="E31">
            <v>130.85092384999999</v>
          </cell>
          <cell r="F31">
            <v>4235.7866161000002</v>
          </cell>
          <cell r="G31">
            <v>21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C32">
            <v>108</v>
          </cell>
          <cell r="D32" t="str">
            <v>CHIMENEA PLANTA DE SECADO</v>
          </cell>
          <cell r="E32">
            <v>2914.4216072999998</v>
          </cell>
          <cell r="F32">
            <v>95921.940063000002</v>
          </cell>
          <cell r="G32">
            <v>19.759194350000001</v>
          </cell>
          <cell r="H32">
            <v>1.4668527794000001E-3</v>
          </cell>
          <cell r="I32">
            <v>6.2298192038000001E-2</v>
          </cell>
          <cell r="J32">
            <v>3.7678929638999999E-2</v>
          </cell>
          <cell r="K32">
            <v>3.7406025829000003E-2</v>
          </cell>
          <cell r="L32">
            <v>9.1749619184E-2</v>
          </cell>
          <cell r="M32">
            <v>9.2119218219000002E-5</v>
          </cell>
        </row>
        <row r="33">
          <cell r="C33">
            <v>113</v>
          </cell>
          <cell r="D33" t="str">
            <v>GASES TOLVA DE SECO SISTEMA FULLER</v>
          </cell>
          <cell r="E33">
            <v>31.946497766</v>
          </cell>
          <cell r="F33">
            <v>1030.6421631000001</v>
          </cell>
          <cell r="G33">
            <v>21</v>
          </cell>
          <cell r="H33">
            <v>0</v>
          </cell>
          <cell r="I33">
            <v>4.3763322527000001</v>
          </cell>
          <cell r="J33">
            <v>2.8439496658999999E-2</v>
          </cell>
          <cell r="K33">
            <v>2.8233512915000002E-2</v>
          </cell>
          <cell r="L33">
            <v>3.2789510837999997E-2</v>
          </cell>
          <cell r="M33">
            <v>6.9530218183999994E-5</v>
          </cell>
        </row>
        <row r="34">
          <cell r="C34">
            <v>320</v>
          </cell>
          <cell r="D34" t="str">
            <v>GASES FUGITIVOS CAMPANA CT</v>
          </cell>
          <cell r="E34">
            <v>58.586720964000001</v>
          </cell>
          <cell r="F34">
            <v>1582.9756405999999</v>
          </cell>
          <cell r="G34">
            <v>4</v>
          </cell>
          <cell r="H34">
            <v>26.094920319</v>
          </cell>
          <cell r="I34">
            <v>0</v>
          </cell>
          <cell r="J34">
            <v>0</v>
          </cell>
          <cell r="K34">
            <v>0</v>
          </cell>
          <cell r="L34">
            <v>13.052156918</v>
          </cell>
          <cell r="M34">
            <v>1.4791753741E-2</v>
          </cell>
        </row>
        <row r="35">
          <cell r="C35">
            <v>328</v>
          </cell>
          <cell r="D35" t="str">
            <v>GASES CT A PLANTA DE ACIDO</v>
          </cell>
          <cell r="E35">
            <v>2313.9532469999999</v>
          </cell>
          <cell r="F35">
            <v>67328.501396000007</v>
          </cell>
          <cell r="G35">
            <v>14.622179256000001</v>
          </cell>
          <cell r="H35">
            <v>9.5911576094999997</v>
          </cell>
          <cell r="I35">
            <v>0.3224944387</v>
          </cell>
          <cell r="J35">
            <v>0.16143354801000001</v>
          </cell>
          <cell r="K35">
            <v>1.4679437595000001E-2</v>
          </cell>
          <cell r="L35">
            <v>224.03075229000001</v>
          </cell>
          <cell r="M35">
            <v>9.8645670086999995E-2</v>
          </cell>
        </row>
        <row r="36">
          <cell r="C36">
            <v>331</v>
          </cell>
          <cell r="D36" t="str">
            <v>GASES FUGITIVO ESCORIA CT</v>
          </cell>
          <cell r="E36">
            <v>77.186498068999995</v>
          </cell>
          <cell r="F36">
            <v>2491.1108743999998</v>
          </cell>
          <cell r="G36">
            <v>20.729983591</v>
          </cell>
          <cell r="H36">
            <v>0.27000000638999999</v>
          </cell>
          <cell r="I36">
            <v>0</v>
          </cell>
          <cell r="J36">
            <v>0</v>
          </cell>
          <cell r="K36">
            <v>0</v>
          </cell>
          <cell r="L36">
            <v>0.23092258261000001</v>
          </cell>
          <cell r="M36">
            <v>6.2439130186999999E-4</v>
          </cell>
        </row>
        <row r="37">
          <cell r="C37">
            <v>334</v>
          </cell>
          <cell r="D37" t="str">
            <v>GASES FUGITIVOS METAL CT</v>
          </cell>
          <cell r="E37">
            <v>180.63401551999999</v>
          </cell>
          <cell r="F37">
            <v>5825.3303889999997</v>
          </cell>
          <cell r="G37">
            <v>20.660644563000002</v>
          </cell>
          <cell r="H37">
            <v>0.33926986580000001</v>
          </cell>
          <cell r="I37">
            <v>0</v>
          </cell>
          <cell r="J37">
            <v>0</v>
          </cell>
          <cell r="K37">
            <v>0</v>
          </cell>
          <cell r="L37">
            <v>0.67853995051000005</v>
          </cell>
          <cell r="M37">
            <v>6.1999859924000004E-4</v>
          </cell>
        </row>
        <row r="38">
          <cell r="C38">
            <v>517</v>
          </cell>
          <cell r="D38" t="str">
            <v>GASES DE TAZA MATA HORNO ELECTRICO</v>
          </cell>
          <cell r="E38">
            <v>3.0716188895999998</v>
          </cell>
          <cell r="F38">
            <v>97.110687760999994</v>
          </cell>
          <cell r="G38">
            <v>18.860880505000001</v>
          </cell>
          <cell r="H38">
            <v>2.1357019754</v>
          </cell>
          <cell r="I38">
            <v>0</v>
          </cell>
          <cell r="J38">
            <v>0</v>
          </cell>
          <cell r="K38">
            <v>0</v>
          </cell>
          <cell r="L38">
            <v>7.1206108751999994E-2</v>
          </cell>
          <cell r="M38">
            <v>4.1278089784000001E-4</v>
          </cell>
        </row>
        <row r="39">
          <cell r="C39">
            <v>513</v>
          </cell>
          <cell r="D39" t="str">
            <v>CHIMINEA HORNO ELECTRICO</v>
          </cell>
          <cell r="E39">
            <v>713.57475001</v>
          </cell>
          <cell r="F39">
            <v>22564.282418999999</v>
          </cell>
          <cell r="G39">
            <v>16.510410271000001</v>
          </cell>
          <cell r="H39">
            <v>2.1376496900999999E-3</v>
          </cell>
          <cell r="I39">
            <v>8.6243361869000005E-3</v>
          </cell>
          <cell r="J39">
            <v>0</v>
          </cell>
          <cell r="K39">
            <v>0</v>
          </cell>
          <cell r="L39">
            <v>1.6560396395E-2</v>
          </cell>
          <cell r="M39">
            <v>2.5826372496E-3</v>
          </cell>
        </row>
        <row r="40">
          <cell r="C40">
            <v>524</v>
          </cell>
          <cell r="D40" t="str">
            <v>GASES FUGITIVOS TAZA DE SCORIA HORNO ELECTRICO</v>
          </cell>
          <cell r="E40">
            <v>120.01671055</v>
          </cell>
          <cell r="F40">
            <v>3884.0489658000001</v>
          </cell>
          <cell r="G40">
            <v>20.965391345</v>
          </cell>
          <cell r="H40">
            <v>2.4807825206E-2</v>
          </cell>
          <cell r="I40">
            <v>0</v>
          </cell>
          <cell r="J40">
            <v>0</v>
          </cell>
          <cell r="K40">
            <v>0</v>
          </cell>
          <cell r="L40">
            <v>3.3081330151000003E-2</v>
          </cell>
          <cell r="M40">
            <v>1.0319522446E-4</v>
          </cell>
        </row>
        <row r="41">
          <cell r="C41">
            <v>809</v>
          </cell>
          <cell r="D41" t="str">
            <v>GASES FUGITIVOS CAMPANA CPS</v>
          </cell>
          <cell r="E41">
            <v>34.977906023999999</v>
          </cell>
          <cell r="F41">
            <v>976.89401434000001</v>
          </cell>
          <cell r="G41">
            <v>3.8349751554</v>
          </cell>
          <cell r="H41">
            <v>19.461262771000001</v>
          </cell>
          <cell r="I41">
            <v>0</v>
          </cell>
          <cell r="J41">
            <v>0</v>
          </cell>
          <cell r="K41">
            <v>0</v>
          </cell>
          <cell r="L41">
            <v>6.2031590631000002</v>
          </cell>
          <cell r="M41">
            <v>7.4911698178000005E-4</v>
          </cell>
        </row>
        <row r="42">
          <cell r="C42">
            <v>823</v>
          </cell>
          <cell r="D42" t="str">
            <v>GASES FUGITIVO ESCORIA CPS</v>
          </cell>
          <cell r="E42">
            <v>77.229613577999999</v>
          </cell>
          <cell r="F42">
            <v>2500.0000851</v>
          </cell>
          <cell r="G42">
            <v>20.999982280000001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1.6372508124000001E-4</v>
          </cell>
        </row>
        <row r="43">
          <cell r="C43">
            <v>826</v>
          </cell>
          <cell r="D43" t="str">
            <v>GASES FUGITIVO TAZA BLISTER CPS</v>
          </cell>
          <cell r="E43">
            <v>10.195932770000001</v>
          </cell>
          <cell r="F43">
            <v>328.64733774000001</v>
          </cell>
          <cell r="G43">
            <v>20.629286843999999</v>
          </cell>
          <cell r="H43">
            <v>0.36648505845000001</v>
          </cell>
          <cell r="I43">
            <v>0</v>
          </cell>
          <cell r="J43">
            <v>0</v>
          </cell>
          <cell r="K43">
            <v>0</v>
          </cell>
          <cell r="L43">
            <v>4.1351947304999997E-2</v>
          </cell>
          <cell r="M43">
            <v>1.7474598326E-3</v>
          </cell>
        </row>
        <row r="44">
          <cell r="C44">
            <v>982</v>
          </cell>
          <cell r="D44" t="str">
            <v>GASES CHIMINEA HORNO BASCULANTE</v>
          </cell>
          <cell r="E44">
            <v>1421.4781358</v>
          </cell>
          <cell r="F44">
            <v>51010.042183999998</v>
          </cell>
          <cell r="G44">
            <v>1.7535344092</v>
          </cell>
          <cell r="H44">
            <v>3.8931191233999997E-2</v>
          </cell>
          <cell r="I44">
            <v>48.562247081999999</v>
          </cell>
          <cell r="J44">
            <v>0.31677035081999999</v>
          </cell>
          <cell r="K44">
            <v>6.4126623363999997E-6</v>
          </cell>
          <cell r="L44">
            <v>0.68179467452999998</v>
          </cell>
          <cell r="M44">
            <v>4.3947309993E-4</v>
          </cell>
        </row>
        <row r="45">
          <cell r="C45">
            <v>1015</v>
          </cell>
          <cell r="D45" t="str">
            <v>CHIMINEA PLANTA DE ACIDO 2</v>
          </cell>
          <cell r="E45">
            <v>1624.9719620999999</v>
          </cell>
          <cell r="F45">
            <v>54413.966630000003</v>
          </cell>
          <cell r="G45">
            <v>10.828178485</v>
          </cell>
          <cell r="H45">
            <v>0.49999996456000001</v>
          </cell>
          <cell r="I45">
            <v>0</v>
          </cell>
          <cell r="J45">
            <v>0</v>
          </cell>
          <cell r="K45">
            <v>0</v>
          </cell>
          <cell r="L45">
            <v>9.3592804538000003</v>
          </cell>
          <cell r="M45">
            <v>6.5886589728999994E-5</v>
          </cell>
        </row>
        <row r="46">
          <cell r="C46">
            <v>987</v>
          </cell>
          <cell r="D46" t="str">
            <v>CHIMINEA PLANTA DE ACIDO 1</v>
          </cell>
          <cell r="E46">
            <v>1154.8506680999999</v>
          </cell>
          <cell r="F46">
            <v>38280.425540999997</v>
          </cell>
          <cell r="G46">
            <v>11.594464189</v>
          </cell>
          <cell r="H46">
            <v>0.39999962533</v>
          </cell>
          <cell r="I46">
            <v>0</v>
          </cell>
          <cell r="J46">
            <v>0</v>
          </cell>
          <cell r="K46">
            <v>0</v>
          </cell>
          <cell r="L46">
            <v>5.2676751741999999</v>
          </cell>
          <cell r="M46">
            <v>1.8632139588E-5</v>
          </cell>
        </row>
        <row r="47">
          <cell r="C47">
            <v>321</v>
          </cell>
          <cell r="D47" t="str">
            <v>GASES DESDE CAMPANA A ENFRIADOR CT</v>
          </cell>
          <cell r="E47">
            <v>1993.7474353</v>
          </cell>
          <cell r="F47">
            <v>56798.771541000002</v>
          </cell>
          <cell r="G47">
            <v>13.510684969</v>
          </cell>
          <cell r="H47">
            <v>11.496063469999999</v>
          </cell>
          <cell r="I47">
            <v>4.0351632642000004</v>
          </cell>
          <cell r="J47">
            <v>0.91524223356000001</v>
          </cell>
          <cell r="K47">
            <v>1.5041051438999999</v>
          </cell>
          <cell r="L47">
            <v>224.49997943</v>
          </cell>
          <cell r="M47">
            <v>0.25634557469000002</v>
          </cell>
        </row>
        <row r="48">
          <cell r="C48">
            <v>324</v>
          </cell>
          <cell r="D48" t="str">
            <v>GASES DESDE ENFIADOR A PPEE CT</v>
          </cell>
          <cell r="E48">
            <v>2155.2614546999998</v>
          </cell>
          <cell r="F48">
            <v>62037.147211000003</v>
          </cell>
          <cell r="G48">
            <v>14.078881298000001</v>
          </cell>
          <cell r="H48">
            <v>10.412527102</v>
          </cell>
          <cell r="I48">
            <v>3.2743622501999998</v>
          </cell>
          <cell r="J48">
            <v>0.64066956349000004</v>
          </cell>
          <cell r="K48">
            <v>1.0528736006999999</v>
          </cell>
          <cell r="L48">
            <v>224.35514057</v>
          </cell>
          <cell r="M48">
            <v>0.25517279045000002</v>
          </cell>
        </row>
        <row r="49">
          <cell r="C49">
            <v>810</v>
          </cell>
          <cell r="D49" t="str">
            <v>GASES SALIDA CAMPANA CT</v>
          </cell>
          <cell r="E49">
            <v>956.20417566000003</v>
          </cell>
          <cell r="F49">
            <v>28238.577441000001</v>
          </cell>
          <cell r="G49">
            <v>13.500796342999999</v>
          </cell>
          <cell r="H49">
            <v>8.5003073891999996</v>
          </cell>
          <cell r="I49">
            <v>7.8126000225000006E-2</v>
          </cell>
          <cell r="J49">
            <v>4.6200835097999996E-3</v>
          </cell>
          <cell r="K49">
            <v>1.6660360855E-2</v>
          </cell>
          <cell r="L49">
            <v>82.413407687000003</v>
          </cell>
          <cell r="M49">
            <v>9.9577980053000004E-3</v>
          </cell>
        </row>
        <row r="50">
          <cell r="C50">
            <v>985</v>
          </cell>
          <cell r="D50" t="str">
            <v>GASES CPS LIMPIOS A ZONA CONTACTO</v>
          </cell>
          <cell r="E50">
            <v>1400.0683432000001</v>
          </cell>
          <cell r="F50">
            <v>41888.493709000002</v>
          </cell>
          <cell r="G50">
            <v>14.194267718000001</v>
          </cell>
          <cell r="H50">
            <v>7.5625325640999996</v>
          </cell>
          <cell r="I50">
            <v>0</v>
          </cell>
          <cell r="J50">
            <v>0</v>
          </cell>
          <cell r="K50">
            <v>0</v>
          </cell>
          <cell r="L50">
            <v>111.04790908</v>
          </cell>
          <cell r="M50">
            <v>1.8632139588E-5</v>
          </cell>
        </row>
        <row r="51">
          <cell r="C51">
            <v>1012</v>
          </cell>
          <cell r="D51" t="str">
            <v>GASES LIMPIOS CT A ZONA CONTACTO</v>
          </cell>
          <cell r="E51">
            <v>2065.2588214000002</v>
          </cell>
          <cell r="F51">
            <v>61501.016520999998</v>
          </cell>
          <cell r="G51">
            <v>13.92668611</v>
          </cell>
          <cell r="H51">
            <v>9.1349612193999992</v>
          </cell>
          <cell r="I51">
            <v>0</v>
          </cell>
          <cell r="J51">
            <v>0</v>
          </cell>
          <cell r="K51">
            <v>0</v>
          </cell>
          <cell r="L51">
            <v>192.88505358</v>
          </cell>
          <cell r="M51">
            <v>6.5886589728999994E-5</v>
          </cell>
        </row>
        <row r="52">
          <cell r="C52">
            <v>1025</v>
          </cell>
          <cell r="D52" t="str">
            <v>GASES CT A PAS 1</v>
          </cell>
          <cell r="E52">
            <v>300.81392211000002</v>
          </cell>
          <cell r="F52">
            <v>8752.7051814999995</v>
          </cell>
          <cell r="G52">
            <v>14.622179256000001</v>
          </cell>
          <cell r="H52">
            <v>9.5911576094999997</v>
          </cell>
          <cell r="I52">
            <v>0.3224944387</v>
          </cell>
          <cell r="J52">
            <v>2.0986361241999998E-2</v>
          </cell>
          <cell r="K52">
            <v>1.9083268873000001E-3</v>
          </cell>
          <cell r="L52">
            <v>29.123997798000001</v>
          </cell>
          <cell r="M52">
            <v>1.2823937111E-2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op.Rpt.CFG"/>
      <sheetName val="HojaSIPcfg"/>
      <sheetName val="Chequeo"/>
      <sheetName val="Resumen"/>
      <sheetName val="Pérdidas TH"/>
      <sheetName val="Control Cu Total"/>
      <sheetName val="Control Chuqui"/>
      <sheetName val="Control RT"/>
      <sheetName val="Control Esc."/>
      <sheetName val="Control CORMIN"/>
      <sheetName val="Control Mo Total"/>
      <sheetName val="Chuqui+Escoria"/>
      <sheetName val="Ingreso Datos"/>
      <sheetName val="Resumen Cu"/>
      <sheetName val="Resumen Mo"/>
      <sheetName val="Cascada Cu"/>
      <sheetName val="Cascada Mo"/>
      <sheetName val="Cascada Diaria Cu"/>
      <sheetName val="Prog.Diario"/>
      <sheetName val="Prog. Prod. Total"/>
      <sheetName val="Ajuste"/>
      <sheetName val="Datos Oficiales"/>
      <sheetName val="Gráfico Rec Cu%"/>
      <sheetName val="Gráfico Rec Mo%"/>
      <sheetName val="Var. Trat. por Planta"/>
      <sheetName val="Gráfico"/>
    </sheetNames>
    <sheetDataSet>
      <sheetData sheetId="0" refreshError="1"/>
      <sheetData sheetId="1" refreshError="1">
        <row r="1">
          <cell r="A1">
            <v>40452.208333333336</v>
          </cell>
          <cell r="B1" t="str">
            <v>Trat_Prod_GECS_GCOM</v>
          </cell>
        </row>
        <row r="2">
          <cell r="A2">
            <v>40482.208333333336</v>
          </cell>
          <cell r="B2">
            <v>34</v>
          </cell>
        </row>
        <row r="3">
          <cell r="B3" t="str">
            <v xml:space="preserve">Envío de datos a SIP </v>
          </cell>
        </row>
        <row r="4">
          <cell r="A4">
            <v>0</v>
          </cell>
          <cell r="B4" t="str">
            <v>GCOM</v>
          </cell>
        </row>
        <row r="5">
          <cell r="A5" t="str">
            <v>Actual</v>
          </cell>
          <cell r="B5" t="str">
            <v>Reporte-Mensual</v>
          </cell>
        </row>
        <row r="6">
          <cell r="B6" t="str">
            <v>Actual</v>
          </cell>
        </row>
        <row r="7">
          <cell r="B7" t="str">
            <v>Trat_Prod_GECS_Octubre_2010_GCOM.xls</v>
          </cell>
        </row>
        <row r="8">
          <cell r="B8">
            <v>400</v>
          </cell>
        </row>
        <row r="9">
          <cell r="B9">
            <v>1</v>
          </cell>
        </row>
        <row r="10">
          <cell r="B10">
            <v>5</v>
          </cell>
        </row>
        <row r="11">
          <cell r="B11">
            <v>1</v>
          </cell>
        </row>
        <row r="12">
          <cell r="B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8">
          <cell r="D8">
            <v>147779.29328287605</v>
          </cell>
          <cell r="G8">
            <v>0.66619523272940839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G8">
            <v>3.2037132267990757E-2</v>
          </cell>
          <cell r="J8">
            <v>60.487264573824902</v>
          </cell>
          <cell r="M8">
            <v>28.63724033880278</v>
          </cell>
        </row>
      </sheetData>
      <sheetData sheetId="11" refreshError="1"/>
      <sheetData sheetId="12" refreshError="1">
        <row r="8">
          <cell r="L8">
            <v>1E-4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B2" t="str">
            <v xml:space="preserve">PROGRAMA  BENEFICIO  MATERIAL  </v>
          </cell>
        </row>
        <row r="3">
          <cell r="B3" t="str">
            <v>MENSUAL DE JULIO- 2012</v>
          </cell>
        </row>
        <row r="5">
          <cell r="B5" t="str">
            <v>DÍA</v>
          </cell>
          <cell r="C5" t="str">
            <v>PROCESAMIENTO MINERAL (TS)</v>
          </cell>
          <cell r="G5" t="str">
            <v>PRODUCCIÓN DE COBRE</v>
          </cell>
        </row>
        <row r="6">
          <cell r="C6" t="str">
            <v>A - 0</v>
          </cell>
          <cell r="D6" t="str">
            <v>A - 1</v>
          </cell>
          <cell r="E6" t="str">
            <v>A - 2</v>
          </cell>
          <cell r="F6" t="str">
            <v>TOTAL</v>
          </cell>
          <cell r="G6" t="str">
            <v>LEY</v>
          </cell>
          <cell r="H6" t="str">
            <v>REC.</v>
          </cell>
          <cell r="I6" t="str">
            <v>C.C.</v>
          </cell>
        </row>
        <row r="7">
          <cell r="G7" t="str">
            <v>(%)</v>
          </cell>
          <cell r="H7" t="str">
            <v>(%)</v>
          </cell>
          <cell r="I7" t="str">
            <v>(%)</v>
          </cell>
        </row>
        <row r="8">
          <cell r="B8">
            <v>1</v>
          </cell>
          <cell r="C8">
            <v>66995.321951363716</v>
          </cell>
          <cell r="D8">
            <v>32116.990191550434</v>
          </cell>
          <cell r="E8">
            <v>82189.075053860099</v>
          </cell>
          <cell r="F8">
            <v>181301.38719677425</v>
          </cell>
          <cell r="G8">
            <v>0.72172923071415296</v>
          </cell>
          <cell r="H8">
            <v>83.374598501368098</v>
          </cell>
          <cell r="I8">
            <v>28.638814358460124</v>
          </cell>
        </row>
        <row r="9">
          <cell r="B9">
            <v>2</v>
          </cell>
          <cell r="C9">
            <v>67210.321951363716</v>
          </cell>
          <cell r="D9">
            <v>32116.990191550434</v>
          </cell>
          <cell r="E9">
            <v>82189.075053860099</v>
          </cell>
          <cell r="F9">
            <v>181516.38719677425</v>
          </cell>
          <cell r="G9">
            <v>0.72172923071461903</v>
          </cell>
          <cell r="H9">
            <v>83.374218899049097</v>
          </cell>
          <cell r="I9">
            <v>28.638814358460124</v>
          </cell>
        </row>
        <row r="10">
          <cell r="B10">
            <v>3</v>
          </cell>
          <cell r="C10">
            <v>67210.321951363716</v>
          </cell>
          <cell r="D10">
            <v>24979.990191550434</v>
          </cell>
          <cell r="E10">
            <v>70683.075053860099</v>
          </cell>
          <cell r="F10">
            <v>162873.38719677425</v>
          </cell>
          <cell r="G10">
            <v>0.72172923066910721</v>
          </cell>
          <cell r="H10">
            <v>83.41085904509238</v>
          </cell>
          <cell r="I10">
            <v>28.638814358460124</v>
          </cell>
        </row>
        <row r="11">
          <cell r="B11">
            <v>4</v>
          </cell>
          <cell r="C11">
            <v>66607.321951363716</v>
          </cell>
          <cell r="D11">
            <v>21410.990191550434</v>
          </cell>
          <cell r="E11">
            <v>82189.075053860099</v>
          </cell>
          <cell r="F11">
            <v>170207.38719677425</v>
          </cell>
          <cell r="G11">
            <v>0.72172923068820072</v>
          </cell>
          <cell r="H11">
            <v>83.395487421684138</v>
          </cell>
          <cell r="I11">
            <v>28.638814358460124</v>
          </cell>
        </row>
        <row r="12">
          <cell r="B12">
            <v>5</v>
          </cell>
          <cell r="C12">
            <v>66995.321951363716</v>
          </cell>
          <cell r="D12">
            <v>21410.990191550434</v>
          </cell>
          <cell r="E12">
            <v>80271.075053860099</v>
          </cell>
          <cell r="F12">
            <v>168677.38719677425</v>
          </cell>
          <cell r="G12">
            <v>0.72172923068435457</v>
          </cell>
          <cell r="H12">
            <v>83.398583867782108</v>
          </cell>
          <cell r="I12">
            <v>28.638814358460124</v>
          </cell>
        </row>
        <row r="13">
          <cell r="B13">
            <v>6</v>
          </cell>
          <cell r="C13">
            <v>67210.321951363716</v>
          </cell>
          <cell r="D13">
            <v>21410.990191550434</v>
          </cell>
          <cell r="E13">
            <v>82189.075053860099</v>
          </cell>
          <cell r="F13">
            <v>170810.38719677425</v>
          </cell>
          <cell r="G13">
            <v>0.77922813695463533</v>
          </cell>
          <cell r="H13">
            <v>84.132035224340925</v>
          </cell>
          <cell r="I13">
            <v>28.472969075552921</v>
          </cell>
        </row>
        <row r="14">
          <cell r="B14">
            <v>7</v>
          </cell>
          <cell r="C14">
            <v>66995.321951363716</v>
          </cell>
          <cell r="D14">
            <v>32116.990191550434</v>
          </cell>
          <cell r="E14">
            <v>82189.075053860099</v>
          </cell>
          <cell r="F14">
            <v>181301.38719677425</v>
          </cell>
          <cell r="G14">
            <v>0.77922813698103299</v>
          </cell>
          <cell r="H14">
            <v>84.113803887482135</v>
          </cell>
          <cell r="I14">
            <v>28.472969075552921</v>
          </cell>
        </row>
        <row r="15">
          <cell r="B15">
            <v>8</v>
          </cell>
          <cell r="C15">
            <v>67210.321951363716</v>
          </cell>
          <cell r="D15">
            <v>32116.990191550434</v>
          </cell>
          <cell r="E15">
            <v>82189.075053860099</v>
          </cell>
          <cell r="F15">
            <v>181516.38719677425</v>
          </cell>
          <cell r="G15">
            <v>0.77922813698154214</v>
          </cell>
          <cell r="H15">
            <v>84.113452295853037</v>
          </cell>
          <cell r="I15">
            <v>28.472969075552921</v>
          </cell>
        </row>
        <row r="16">
          <cell r="B16">
            <v>9</v>
          </cell>
          <cell r="C16">
            <v>64194.321951363723</v>
          </cell>
          <cell r="D16">
            <v>32116.990191550434</v>
          </cell>
          <cell r="E16">
            <v>82189.075053860099</v>
          </cell>
          <cell r="F16">
            <v>178500.38719677425</v>
          </cell>
          <cell r="G16">
            <v>0.77922813697428872</v>
          </cell>
          <cell r="H16">
            <v>84.118461784173661</v>
          </cell>
          <cell r="I16">
            <v>28.472969075552921</v>
          </cell>
        </row>
        <row r="17">
          <cell r="B17">
            <v>10</v>
          </cell>
          <cell r="C17">
            <v>64194.321951363723</v>
          </cell>
          <cell r="D17">
            <v>32116.990191550434</v>
          </cell>
          <cell r="E17">
            <v>80956.075053860099</v>
          </cell>
          <cell r="F17">
            <v>177267.38719677425</v>
          </cell>
          <cell r="G17">
            <v>0.77922813697125237</v>
          </cell>
          <cell r="H17">
            <v>84.120558850194158</v>
          </cell>
          <cell r="I17">
            <v>28.472969075552921</v>
          </cell>
        </row>
        <row r="18">
          <cell r="B18">
            <v>11</v>
          </cell>
          <cell r="C18">
            <v>67210.321951363716</v>
          </cell>
          <cell r="D18">
            <v>24979.990191550434</v>
          </cell>
          <cell r="E18">
            <v>82189.075053860099</v>
          </cell>
          <cell r="F18">
            <v>174379.38719677425</v>
          </cell>
          <cell r="G18">
            <v>0.77922813696397231</v>
          </cell>
          <cell r="H18">
            <v>84.125586791866894</v>
          </cell>
          <cell r="I18">
            <v>28.472969075552921</v>
          </cell>
        </row>
        <row r="19">
          <cell r="B19">
            <v>12</v>
          </cell>
          <cell r="C19">
            <v>65487.321951363723</v>
          </cell>
          <cell r="D19">
            <v>24087.990191550434</v>
          </cell>
          <cell r="E19">
            <v>75340.075053860099</v>
          </cell>
          <cell r="F19">
            <v>164915.38719677425</v>
          </cell>
          <cell r="G19">
            <v>0.77922813693832838</v>
          </cell>
          <cell r="H19">
            <v>84.143297480114938</v>
          </cell>
          <cell r="I19">
            <v>28.472969075552921</v>
          </cell>
        </row>
        <row r="20">
          <cell r="B20">
            <v>13</v>
          </cell>
          <cell r="C20">
            <v>67210.321951363716</v>
          </cell>
          <cell r="D20">
            <v>32116.990191550434</v>
          </cell>
          <cell r="E20">
            <v>82189.075053860099</v>
          </cell>
          <cell r="F20">
            <v>181516.38719677425</v>
          </cell>
          <cell r="G20">
            <v>0.72316935992951992</v>
          </cell>
          <cell r="H20">
            <v>84.613897837819209</v>
          </cell>
          <cell r="I20">
            <v>28.339731745473898</v>
          </cell>
        </row>
        <row r="21">
          <cell r="B21">
            <v>14</v>
          </cell>
          <cell r="C21">
            <v>66995.321951363716</v>
          </cell>
          <cell r="D21">
            <v>32116.990191550434</v>
          </cell>
          <cell r="E21">
            <v>82189.075053860099</v>
          </cell>
          <cell r="F21">
            <v>181301.38719677425</v>
          </cell>
          <cell r="G21">
            <v>0.72316935992904741</v>
          </cell>
          <cell r="H21">
            <v>84.614276684193655</v>
          </cell>
          <cell r="I21">
            <v>28.339731745473898</v>
          </cell>
        </row>
        <row r="22">
          <cell r="B22">
            <v>15</v>
          </cell>
          <cell r="C22">
            <v>67210.321951363716</v>
          </cell>
          <cell r="D22">
            <v>32116.990191550434</v>
          </cell>
          <cell r="E22">
            <v>82189.075053860099</v>
          </cell>
          <cell r="F22">
            <v>181516.38719677425</v>
          </cell>
          <cell r="G22">
            <v>0.72316935992951992</v>
          </cell>
          <cell r="H22">
            <v>84.613897837819209</v>
          </cell>
          <cell r="I22">
            <v>28.339731745473898</v>
          </cell>
        </row>
        <row r="23">
          <cell r="B23">
            <v>16</v>
          </cell>
          <cell r="C23">
            <v>67210.321951363716</v>
          </cell>
          <cell r="D23">
            <v>32116.990191550434</v>
          </cell>
          <cell r="E23">
            <v>82189.075053860099</v>
          </cell>
          <cell r="F23">
            <v>181516.38719677425</v>
          </cell>
          <cell r="G23">
            <v>0.72316935992951992</v>
          </cell>
          <cell r="H23">
            <v>84.613897837819209</v>
          </cell>
          <cell r="I23">
            <v>28.339731745473898</v>
          </cell>
        </row>
        <row r="24">
          <cell r="B24">
            <v>17</v>
          </cell>
          <cell r="C24">
            <v>67210.321951363716</v>
          </cell>
          <cell r="D24">
            <v>32116.990191550434</v>
          </cell>
          <cell r="E24">
            <v>80956.075053860099</v>
          </cell>
          <cell r="F24">
            <v>180283.38719677425</v>
          </cell>
          <cell r="G24">
            <v>0.7231693599267951</v>
          </cell>
          <cell r="H24">
            <v>84.616082745895767</v>
          </cell>
          <cell r="I24">
            <v>28.339731745473898</v>
          </cell>
        </row>
        <row r="25">
          <cell r="B25">
            <v>18</v>
          </cell>
          <cell r="C25">
            <v>64883.321951363723</v>
          </cell>
          <cell r="D25">
            <v>32116.990191550434</v>
          </cell>
          <cell r="E25">
            <v>82189.075053860099</v>
          </cell>
          <cell r="F25">
            <v>179189.38719677425</v>
          </cell>
          <cell r="G25">
            <v>0.72316935992434606</v>
          </cell>
          <cell r="H25">
            <v>84.618046517474269</v>
          </cell>
          <cell r="I25">
            <v>28.339731745473898</v>
          </cell>
        </row>
        <row r="26">
          <cell r="B26">
            <v>19</v>
          </cell>
          <cell r="C26">
            <v>66348.321951363716</v>
          </cell>
          <cell r="D26">
            <v>32116.990191550434</v>
          </cell>
          <cell r="E26">
            <v>80271.075053860099</v>
          </cell>
          <cell r="F26">
            <v>178736.38719677425</v>
          </cell>
          <cell r="G26">
            <v>0.72316935992332321</v>
          </cell>
          <cell r="H26">
            <v>84.618866707689747</v>
          </cell>
          <cell r="I26">
            <v>28.339731745473898</v>
          </cell>
        </row>
        <row r="27">
          <cell r="B27">
            <v>20</v>
          </cell>
          <cell r="C27">
            <v>65056.321951363723</v>
          </cell>
          <cell r="D27">
            <v>32116.990191550434</v>
          </cell>
          <cell r="E27">
            <v>82189.075053860099</v>
          </cell>
          <cell r="F27">
            <v>179362.38719677425</v>
          </cell>
          <cell r="G27">
            <v>0.70719506334536664</v>
          </cell>
          <cell r="H27">
            <v>84.291428254863632</v>
          </cell>
          <cell r="I27">
            <v>28.612973414656874</v>
          </cell>
        </row>
        <row r="28">
          <cell r="B28">
            <v>21</v>
          </cell>
          <cell r="C28">
            <v>66995.321951363716</v>
          </cell>
          <cell r="D28">
            <v>32116.990191550434</v>
          </cell>
          <cell r="E28">
            <v>82189.075053860099</v>
          </cell>
          <cell r="F28">
            <v>181301.38719677425</v>
          </cell>
          <cell r="G28">
            <v>0.70719506334958349</v>
          </cell>
          <cell r="H28">
            <v>84.287892454428587</v>
          </cell>
          <cell r="I28">
            <v>28.612973414656874</v>
          </cell>
        </row>
        <row r="29">
          <cell r="B29">
            <v>22</v>
          </cell>
          <cell r="C29">
            <v>67210.321951363716</v>
          </cell>
          <cell r="D29">
            <v>32116.990191550434</v>
          </cell>
          <cell r="E29">
            <v>82189.075053860099</v>
          </cell>
          <cell r="F29">
            <v>181516.38719677425</v>
          </cell>
          <cell r="G29">
            <v>0.70719506335004545</v>
          </cell>
          <cell r="H29">
            <v>84.287505050578787</v>
          </cell>
          <cell r="I29">
            <v>28.612973414656874</v>
          </cell>
        </row>
        <row r="30">
          <cell r="B30">
            <v>23</v>
          </cell>
          <cell r="C30">
            <v>66995.321951363716</v>
          </cell>
          <cell r="D30">
            <v>32116.990191550434</v>
          </cell>
          <cell r="E30">
            <v>82189.075053860099</v>
          </cell>
          <cell r="F30">
            <v>181301.38719677425</v>
          </cell>
          <cell r="G30">
            <v>0.70719506334958349</v>
          </cell>
          <cell r="H30">
            <v>84.287892454428587</v>
          </cell>
          <cell r="I30">
            <v>28.612973414656874</v>
          </cell>
        </row>
        <row r="31">
          <cell r="B31">
            <v>24</v>
          </cell>
          <cell r="C31">
            <v>63763.321951363723</v>
          </cell>
          <cell r="D31">
            <v>32116.990191550434</v>
          </cell>
          <cell r="E31">
            <v>80956.075053860099</v>
          </cell>
          <cell r="F31">
            <v>176836.38719677425</v>
          </cell>
          <cell r="G31">
            <v>0.70719506333973459</v>
          </cell>
          <cell r="H31">
            <v>84.296150763659611</v>
          </cell>
          <cell r="I31">
            <v>28.612973414656874</v>
          </cell>
        </row>
        <row r="32">
          <cell r="B32">
            <v>25</v>
          </cell>
          <cell r="C32">
            <v>62040.321951363723</v>
          </cell>
          <cell r="D32">
            <v>32116.990191550434</v>
          </cell>
          <cell r="E32">
            <v>82189.075053860099</v>
          </cell>
          <cell r="F32">
            <v>176346.38719677425</v>
          </cell>
          <cell r="G32">
            <v>0.70719506333862336</v>
          </cell>
          <cell r="H32">
            <v>84.297082515626172</v>
          </cell>
          <cell r="I32">
            <v>28.612973414656874</v>
          </cell>
        </row>
        <row r="33">
          <cell r="B33">
            <v>26</v>
          </cell>
          <cell r="C33">
            <v>62040.321951363723</v>
          </cell>
          <cell r="D33">
            <v>32116.990191550434</v>
          </cell>
          <cell r="E33">
            <v>61642.075053860099</v>
          </cell>
          <cell r="F33">
            <v>155799.38719677425</v>
          </cell>
          <cell r="G33">
            <v>0.70719506328573556</v>
          </cell>
          <cell r="H33">
            <v>84.341428933749583</v>
          </cell>
          <cell r="I33">
            <v>28.612973414656874</v>
          </cell>
        </row>
        <row r="34">
          <cell r="B34">
            <v>27</v>
          </cell>
          <cell r="C34">
            <v>63763.321951363723</v>
          </cell>
          <cell r="D34">
            <v>32116.990191550434</v>
          </cell>
          <cell r="E34">
            <v>82189.075053860099</v>
          </cell>
          <cell r="F34">
            <v>178069.38719677425</v>
          </cell>
          <cell r="G34">
            <v>0.75044570278529887</v>
          </cell>
          <cell r="H34">
            <v>83.958808506739373</v>
          </cell>
          <cell r="I34">
            <v>28.612973414656874</v>
          </cell>
        </row>
        <row r="35">
          <cell r="B35">
            <v>28</v>
          </cell>
          <cell r="C35">
            <v>66995.321951363716</v>
          </cell>
          <cell r="D35">
            <v>32116.990191550434</v>
          </cell>
          <cell r="E35">
            <v>82189.075053860099</v>
          </cell>
          <cell r="F35">
            <v>181301.38719677425</v>
          </cell>
          <cell r="G35">
            <v>0.75044570279281175</v>
          </cell>
          <cell r="H35">
            <v>83.953214237752164</v>
          </cell>
          <cell r="I35">
            <v>28.612973414656874</v>
          </cell>
        </row>
        <row r="36">
          <cell r="B36">
            <v>29</v>
          </cell>
          <cell r="C36">
            <v>67210.321951363716</v>
          </cell>
          <cell r="D36">
            <v>32116.990191550434</v>
          </cell>
          <cell r="E36">
            <v>82189.075053860099</v>
          </cell>
          <cell r="F36">
            <v>181516.38719677425</v>
          </cell>
          <cell r="G36">
            <v>0.75044570279330192</v>
          </cell>
          <cell r="H36">
            <v>83.952849161252814</v>
          </cell>
          <cell r="I36">
            <v>28.612973414656874</v>
          </cell>
        </row>
        <row r="37">
          <cell r="B37">
            <v>30</v>
          </cell>
          <cell r="C37">
            <v>63591.321951363723</v>
          </cell>
          <cell r="D37">
            <v>32116.990191550434</v>
          </cell>
          <cell r="E37">
            <v>82189.075053860099</v>
          </cell>
          <cell r="F37">
            <v>177897.38719677425</v>
          </cell>
          <cell r="G37">
            <v>0.75044570278489142</v>
          </cell>
          <cell r="H37">
            <v>83.959111918210908</v>
          </cell>
          <cell r="I37">
            <v>29.270780417609398</v>
          </cell>
        </row>
        <row r="38">
          <cell r="B38">
            <v>31</v>
          </cell>
          <cell r="C38">
            <v>66995.321951363716</v>
          </cell>
          <cell r="D38">
            <v>32116.990191550434</v>
          </cell>
          <cell r="E38">
            <v>80956.075053860099</v>
          </cell>
          <cell r="F38">
            <v>180068.38719677425</v>
          </cell>
          <cell r="G38">
            <v>0.75044570278997735</v>
          </cell>
          <cell r="H38">
            <v>83.955324745050888</v>
          </cell>
          <cell r="I38">
            <v>29.270780417609398</v>
          </cell>
        </row>
        <row r="39">
          <cell r="B39" t="str">
            <v>TOTAL</v>
          </cell>
          <cell r="C39">
            <v>2047245.980492275</v>
          </cell>
          <cell r="D39">
            <v>941205.69593806402</v>
          </cell>
          <cell r="E39">
            <v>2500191.3266696637</v>
          </cell>
          <cell r="F39">
            <v>5488643.0031000022</v>
          </cell>
          <cell r="G39">
            <v>0.73637179948897469</v>
          </cell>
          <cell r="H39">
            <v>84.131151334453122</v>
          </cell>
          <cell r="I39">
            <v>28.564626016888404</v>
          </cell>
        </row>
        <row r="41">
          <cell r="B41" t="str">
            <v>P1 - 2012</v>
          </cell>
          <cell r="C41">
            <v>2132850</v>
          </cell>
          <cell r="D41">
            <v>1030395</v>
          </cell>
          <cell r="E41">
            <v>2302171.4754416742</v>
          </cell>
          <cell r="F41">
            <v>5465416.4754416738</v>
          </cell>
          <cell r="G41">
            <v>0.78714008727420282</v>
          </cell>
          <cell r="H41">
            <v>88.704766420702043</v>
          </cell>
          <cell r="I41">
            <v>30.229340957991372</v>
          </cell>
        </row>
        <row r="43">
          <cell r="B43" t="str">
            <v>DIFER.</v>
          </cell>
          <cell r="C43">
            <v>-85604.019507725025</v>
          </cell>
          <cell r="D43">
            <v>-89189.304061935982</v>
          </cell>
          <cell r="E43">
            <v>198019.85122798942</v>
          </cell>
          <cell r="F43">
            <v>23226.527658328414</v>
          </cell>
          <cell r="G43">
            <v>-5.0768287785228128E-2</v>
          </cell>
          <cell r="H43">
            <v>-4.5736150862489211</v>
          </cell>
          <cell r="I43">
            <v>-1.664714941102968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2021"/>
      <sheetName val="IncuityInfo"/>
      <sheetName val="ENE"/>
      <sheetName val="FEB"/>
      <sheetName val="MAR"/>
      <sheetName val="ABR"/>
      <sheetName val="MAY"/>
      <sheetName val="JUN"/>
      <sheetName val="JUL"/>
      <sheetName val="AGOSTO"/>
      <sheetName val="SEPTIEMBRE"/>
      <sheetName val="OCTUBRE"/>
      <sheetName val="NOVIEMBRE"/>
      <sheetName val="DICIEMBRE"/>
      <sheetName val="ENERO 2022"/>
      <sheetName val="CAMIONES"/>
      <sheetName val="Parameters"/>
      <sheetName val="Form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">
          <cell r="A1" t="str">
            <v>MyEnterprise.Paipote.Tags.LI_1165_06</v>
          </cell>
          <cell r="B1" t="str">
            <v>MyEnterprise.Paipote.Tags.LI_1165_05</v>
          </cell>
          <cell r="C1" t="str">
            <v>MyEnterprise.Paipote.Tags.LI_1164_01_V</v>
          </cell>
        </row>
      </sheetData>
      <sheetData sheetId="17" refreshError="1">
        <row r="1">
          <cell r="A1">
            <v>1</v>
          </cell>
        </row>
        <row r="2">
          <cell r="A2">
            <v>1</v>
          </cell>
        </row>
        <row r="4">
          <cell r="A4">
            <v>1</v>
          </cell>
        </row>
        <row r="5">
          <cell r="A5">
            <v>1</v>
          </cell>
        </row>
        <row r="7">
          <cell r="A7">
            <v>1</v>
          </cell>
        </row>
        <row r="8">
          <cell r="A8">
            <v>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A97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MES"/>
      <sheetName val="CHARLA"/>
      <sheetName val="ABA97"/>
      <sheetName val="INFDIA "/>
    </sheetNames>
    <sheetDataSet>
      <sheetData sheetId="0"/>
      <sheetData sheetId="1"/>
      <sheetData sheetId="2" refreshError="1">
        <row r="1">
          <cell r="A1" t="str">
            <v>F U N D I C I O N    H.  V I D E L A  L I R A</v>
          </cell>
          <cell r="O1" t="str">
            <v>F U N D I C I O N    H.  V I D E L A  L I R A</v>
          </cell>
          <cell r="AG1" t="str">
            <v>F U N D I C I O N    H.  V I D E L A  L I R A</v>
          </cell>
        </row>
        <row r="2">
          <cell r="A2" t="str">
            <v>DISTRIBUCION DEL ABASTECIENTO TOTAL ANUAL</v>
          </cell>
          <cell r="O2" t="str">
            <v>DISTRIBUCION DEL ABASTECIENTO TOTAL ANUAL</v>
          </cell>
          <cell r="AG2" t="str">
            <v>DISTRIBUCION DEL ABASTECIENTO TOTAL ANUAL</v>
          </cell>
        </row>
        <row r="3">
          <cell r="A3" t="str">
            <v>OPERACION  FUNDICION PAIPOTE 1997</v>
          </cell>
          <cell r="O3" t="str">
            <v xml:space="preserve">COMPOSICION  QUIMICA - MINERALOGICA </v>
          </cell>
          <cell r="AG3" t="str">
            <v xml:space="preserve">COMPOSICION  QUIMICA - MINERALOGICA </v>
          </cell>
        </row>
        <row r="4">
          <cell r="AG4">
            <v>0</v>
          </cell>
        </row>
        <row r="5">
          <cell r="A5" t="str">
            <v>DETALLE ABASTECIMIENTO POR TOLVAS</v>
          </cell>
          <cell r="O5" t="str">
            <v>BASES DE CALCULO PROGRAMA DE PRODUCCION 1995</v>
          </cell>
          <cell r="AG5" t="str">
            <v>BASES DE CALCULO PROGRAMA DE PRODUCCION 1995</v>
          </cell>
        </row>
        <row r="7">
          <cell r="Q7" t="str">
            <v>CPY</v>
          </cell>
          <cell r="R7" t="str">
            <v>CC</v>
          </cell>
          <cell r="S7" t="str">
            <v>COV</v>
          </cell>
          <cell r="T7" t="str">
            <v>PYR</v>
          </cell>
          <cell r="U7" t="str">
            <v>BORN</v>
          </cell>
          <cell r="V7" t="str">
            <v>ENARG.</v>
          </cell>
          <cell r="W7" t="str">
            <v>SiO2</v>
          </cell>
          <cell r="X7" t="str">
            <v>Al2O3</v>
          </cell>
          <cell r="Y7" t="str">
            <v>CaO</v>
          </cell>
          <cell r="Z7" t="str">
            <v>Fe3O4</v>
          </cell>
          <cell r="AA7" t="str">
            <v>MgO</v>
          </cell>
          <cell r="AB7" t="str">
            <v>HEM</v>
          </cell>
          <cell r="AC7" t="str">
            <v>PI</v>
          </cell>
          <cell r="AD7" t="str">
            <v>CUNAT</v>
          </cell>
          <cell r="AE7" t="str">
            <v>RUT</v>
          </cell>
          <cell r="AF7" t="str">
            <v xml:space="preserve">GA </v>
          </cell>
          <cell r="AG7" t="str">
            <v>SPH</v>
          </cell>
          <cell r="AH7" t="str">
            <v>FAY</v>
          </cell>
          <cell r="AI7" t="str">
            <v>CUPR</v>
          </cell>
        </row>
        <row r="8">
          <cell r="B8" t="str">
            <v>ABAST.</v>
          </cell>
          <cell r="C8" t="str">
            <v>STOCK</v>
          </cell>
          <cell r="D8" t="str">
            <v>STOCK</v>
          </cell>
          <cell r="F8" t="str">
            <v>ABASTEC</v>
          </cell>
          <cell r="H8" t="str">
            <v>PRODS.</v>
          </cell>
          <cell r="I8" t="str">
            <v>disp</v>
          </cell>
          <cell r="P8" t="str">
            <v>N K</v>
          </cell>
          <cell r="Q8" t="str">
            <v>CPY</v>
          </cell>
          <cell r="R8" t="str">
            <v>CC</v>
          </cell>
          <cell r="S8" t="str">
            <v>COV</v>
          </cell>
          <cell r="T8" t="str">
            <v>PYR</v>
          </cell>
          <cell r="U8" t="str">
            <v>BORN</v>
          </cell>
          <cell r="V8" t="str">
            <v>ENARG.</v>
          </cell>
          <cell r="W8" t="str">
            <v>HEM</v>
          </cell>
          <cell r="X8" t="str">
            <v>PI</v>
          </cell>
          <cell r="Y8" t="str">
            <v>CUNAT</v>
          </cell>
          <cell r="Z8" t="str">
            <v>RUT</v>
          </cell>
          <cell r="AA8" t="str">
            <v xml:space="preserve">GA </v>
          </cell>
          <cell r="AB8" t="str">
            <v>SPH</v>
          </cell>
          <cell r="AC8" t="str">
            <v>FAY</v>
          </cell>
          <cell r="AD8" t="str">
            <v>CUPR</v>
          </cell>
          <cell r="AE8" t="str">
            <v>COBRE</v>
          </cell>
          <cell r="AF8" t="str">
            <v>TOTAL</v>
          </cell>
          <cell r="AH8" t="str">
            <v>SiO2</v>
          </cell>
          <cell r="AI8" t="str">
            <v>SiO2</v>
          </cell>
          <cell r="AJ8" t="str">
            <v>Al2O3</v>
          </cell>
          <cell r="AK8" t="str">
            <v>CaO</v>
          </cell>
          <cell r="AL8" t="str">
            <v>Fe3O4</v>
          </cell>
          <cell r="AM8" t="str">
            <v>MgO</v>
          </cell>
          <cell r="AN8" t="str">
            <v>Cu</v>
          </cell>
          <cell r="AO8" t="str">
            <v>S</v>
          </cell>
          <cell r="AP8" t="str">
            <v>Fe</v>
          </cell>
          <cell r="AQ8" t="str">
            <v>As</v>
          </cell>
          <cell r="AR8" t="str">
            <v>Sb</v>
          </cell>
          <cell r="AS8" t="str">
            <v>Ag</v>
          </cell>
          <cell r="AT8" t="str">
            <v>Au</v>
          </cell>
          <cell r="AW8" t="str">
            <v>FORMACION  DE  EJE</v>
          </cell>
        </row>
        <row r="9">
          <cell r="A9" t="str">
            <v>PRODUCTOS</v>
          </cell>
          <cell r="B9" t="str">
            <v>ANUAL</v>
          </cell>
          <cell r="C9" t="str">
            <v>INICIAL</v>
          </cell>
          <cell r="D9" t="str">
            <v>FINAL</v>
          </cell>
          <cell r="F9" t="str">
            <v>EXTRA</v>
          </cell>
          <cell r="H9" t="str">
            <v>DISP</v>
          </cell>
          <cell r="I9" t="str">
            <v>fin mar</v>
          </cell>
          <cell r="O9" t="str">
            <v>LEYES DE PRODUCTOS</v>
          </cell>
          <cell r="Q9" t="str">
            <v>CUFES2</v>
          </cell>
          <cell r="R9" t="str">
            <v>CU2S</v>
          </cell>
          <cell r="S9" t="str">
            <v>CUS</v>
          </cell>
          <cell r="T9" t="str">
            <v>FES2</v>
          </cell>
          <cell r="U9" t="str">
            <v>CU5FES4</v>
          </cell>
          <cell r="V9" t="str">
            <v>CU3ASS4</v>
          </cell>
          <cell r="W9" t="str">
            <v>FE2O3</v>
          </cell>
          <cell r="X9" t="str">
            <v>FES</v>
          </cell>
          <cell r="Y9" t="str">
            <v>CU</v>
          </cell>
          <cell r="AA9" t="str">
            <v>PBS</v>
          </cell>
          <cell r="AB9" t="str">
            <v>(FE,ZN)S</v>
          </cell>
          <cell r="AC9" t="str">
            <v>FE2SIO4</v>
          </cell>
          <cell r="AD9" t="str">
            <v>CU2O</v>
          </cell>
          <cell r="AE9" t="str">
            <v>GRIS</v>
          </cell>
          <cell r="AG9" t="str">
            <v>LEYES DE PRODUCTOS</v>
          </cell>
          <cell r="AH9" t="str">
            <v>TOTAL</v>
          </cell>
          <cell r="AI9" t="str">
            <v>sin FAY</v>
          </cell>
          <cell r="AP9" t="str">
            <v>Total</v>
          </cell>
          <cell r="AV9" t="str">
            <v>CU2S</v>
          </cell>
          <cell r="AW9" t="str">
            <v>FES</v>
          </cell>
          <cell r="AX9" t="str">
            <v xml:space="preserve">TOTAL </v>
          </cell>
          <cell r="AY9" t="str">
            <v>LEY CU</v>
          </cell>
        </row>
        <row r="10">
          <cell r="D10" t="str">
            <v>ton</v>
          </cell>
          <cell r="F10" t="str">
            <v>ton</v>
          </cell>
          <cell r="H10" t="str">
            <v>ton</v>
          </cell>
          <cell r="I10" t="str">
            <v>ton</v>
          </cell>
          <cell r="Q10" t="str">
            <v>%</v>
          </cell>
          <cell r="R10" t="str">
            <v>%</v>
          </cell>
          <cell r="S10" t="str">
            <v>%</v>
          </cell>
          <cell r="T10" t="str">
            <v>%</v>
          </cell>
          <cell r="U10" t="str">
            <v>%</v>
          </cell>
          <cell r="V10" t="str">
            <v>%</v>
          </cell>
          <cell r="W10" t="str">
            <v>%</v>
          </cell>
          <cell r="X10" t="str">
            <v>%</v>
          </cell>
          <cell r="Y10" t="str">
            <v>%</v>
          </cell>
          <cell r="Z10" t="str">
            <v>%</v>
          </cell>
          <cell r="AA10" t="str">
            <v>%</v>
          </cell>
          <cell r="AB10" t="str">
            <v>%</v>
          </cell>
          <cell r="AC10" t="str">
            <v>%</v>
          </cell>
          <cell r="AD10" t="str">
            <v>%</v>
          </cell>
          <cell r="AE10" t="str">
            <v>%</v>
          </cell>
          <cell r="AF10" t="str">
            <v>%</v>
          </cell>
          <cell r="AH10" t="str">
            <v>%</v>
          </cell>
          <cell r="AI10" t="str">
            <v>%</v>
          </cell>
          <cell r="AJ10" t="str">
            <v>%</v>
          </cell>
          <cell r="AK10" t="str">
            <v>%</v>
          </cell>
          <cell r="AL10" t="str">
            <v>%</v>
          </cell>
          <cell r="AM10" t="str">
            <v>%</v>
          </cell>
          <cell r="AN10" t="str">
            <v>%</v>
          </cell>
          <cell r="AO10" t="str">
            <v>%</v>
          </cell>
          <cell r="AP10" t="str">
            <v>%</v>
          </cell>
          <cell r="AQ10" t="str">
            <v>%</v>
          </cell>
          <cell r="AR10" t="str">
            <v>%</v>
          </cell>
          <cell r="AS10" t="str">
            <v>g/t</v>
          </cell>
          <cell r="AT10" t="str">
            <v>g/t</v>
          </cell>
        </row>
        <row r="11">
          <cell r="A11" t="str">
            <v>Las Luces</v>
          </cell>
          <cell r="B11">
            <v>21600</v>
          </cell>
          <cell r="H11">
            <v>21600</v>
          </cell>
          <cell r="O11" t="str">
            <v>Las Luces</v>
          </cell>
          <cell r="P11">
            <v>1.4</v>
          </cell>
          <cell r="Q11">
            <v>12.94</v>
          </cell>
          <cell r="R11">
            <v>45.54</v>
          </cell>
          <cell r="S11">
            <v>0</v>
          </cell>
          <cell r="T11">
            <v>14.92</v>
          </cell>
          <cell r="U11">
            <v>8.56</v>
          </cell>
          <cell r="X11">
            <v>0</v>
          </cell>
          <cell r="AF11">
            <v>104.65999999999998</v>
          </cell>
          <cell r="AG11" t="str">
            <v>Las Luces</v>
          </cell>
          <cell r="AH11">
            <v>16</v>
          </cell>
          <cell r="AI11">
            <v>16</v>
          </cell>
          <cell r="AJ11">
            <v>2.8</v>
          </cell>
          <cell r="AK11">
            <v>1.6</v>
          </cell>
          <cell r="AL11">
            <v>1.5</v>
          </cell>
          <cell r="AM11">
            <v>0.77</v>
          </cell>
          <cell r="AN11">
            <v>46.271587599999997</v>
          </cell>
          <cell r="AO11">
            <v>23.852721000000003</v>
          </cell>
          <cell r="AP11">
            <v>12.933160999999998</v>
          </cell>
          <cell r="AQ11">
            <v>0.02</v>
          </cell>
          <cell r="AR11">
            <v>0.01</v>
          </cell>
          <cell r="AS11">
            <v>0</v>
          </cell>
          <cell r="AT11">
            <v>0</v>
          </cell>
          <cell r="AV11">
            <v>57.932027675199997</v>
          </cell>
          <cell r="AW11">
            <v>18.649560590100002</v>
          </cell>
          <cell r="AX11">
            <v>76.581588265299999</v>
          </cell>
          <cell r="AY11">
            <v>60.413575886792792</v>
          </cell>
        </row>
        <row r="12">
          <cell r="A12" t="str">
            <v>Tocopilla</v>
          </cell>
          <cell r="B12">
            <v>0</v>
          </cell>
          <cell r="F12">
            <v>0</v>
          </cell>
          <cell r="H12">
            <v>0</v>
          </cell>
          <cell r="O12" t="str">
            <v>Tocopilla</v>
          </cell>
          <cell r="P12">
            <v>1.4</v>
          </cell>
          <cell r="Q12">
            <v>26.62</v>
          </cell>
          <cell r="R12">
            <v>16.364999999999998</v>
          </cell>
          <cell r="T12">
            <v>4.74</v>
          </cell>
          <cell r="U12">
            <v>8.99</v>
          </cell>
          <cell r="W12">
            <v>2</v>
          </cell>
          <cell r="AC12">
            <v>18.32</v>
          </cell>
          <cell r="AF12">
            <v>101.79499999999999</v>
          </cell>
          <cell r="AG12" t="str">
            <v>Tocopilla</v>
          </cell>
          <cell r="AH12">
            <v>25.276975999999998</v>
          </cell>
          <cell r="AI12">
            <v>17</v>
          </cell>
          <cell r="AJ12">
            <v>2.5</v>
          </cell>
          <cell r="AK12">
            <v>1.96</v>
          </cell>
          <cell r="AL12">
            <v>2.5</v>
          </cell>
          <cell r="AM12">
            <v>0.49</v>
          </cell>
          <cell r="AN12">
            <v>27.982347099999998</v>
          </cell>
          <cell r="AO12">
            <v>17.425523600000002</v>
          </cell>
          <cell r="AP12">
            <v>24.570709200000003</v>
          </cell>
          <cell r="AQ12">
            <v>0.26</v>
          </cell>
          <cell r="AR12">
            <v>0.05</v>
          </cell>
          <cell r="AS12">
            <v>102</v>
          </cell>
          <cell r="AT12">
            <v>0</v>
          </cell>
          <cell r="AV12">
            <v>35.033898569199998</v>
          </cell>
          <cell r="AW12">
            <v>17.818505365320004</v>
          </cell>
          <cell r="AX12">
            <v>52.852403934519998</v>
          </cell>
          <cell r="AY12">
            <v>52.937558166697613</v>
          </cell>
        </row>
        <row r="13">
          <cell r="A13" t="str">
            <v>Chuquicamata</v>
          </cell>
          <cell r="B13">
            <v>0</v>
          </cell>
          <cell r="H13">
            <v>0</v>
          </cell>
          <cell r="O13" t="str">
            <v>Chuquicamata</v>
          </cell>
          <cell r="P13">
            <v>1</v>
          </cell>
          <cell r="Q13">
            <v>9</v>
          </cell>
          <cell r="R13">
            <v>16.16</v>
          </cell>
          <cell r="S13">
            <v>17.8</v>
          </cell>
          <cell r="T13">
            <v>37</v>
          </cell>
          <cell r="U13">
            <v>1.82</v>
          </cell>
          <cell r="V13">
            <v>5.6</v>
          </cell>
          <cell r="AA13">
            <v>0.13</v>
          </cell>
          <cell r="AF13">
            <v>89.198000000000008</v>
          </cell>
          <cell r="AG13" t="str">
            <v>Chuquicamata</v>
          </cell>
          <cell r="AH13">
            <v>0</v>
          </cell>
          <cell r="AK13">
            <v>0.15</v>
          </cell>
          <cell r="AL13">
            <v>0.7</v>
          </cell>
          <cell r="AM13">
            <v>4.1000000000000002E-2</v>
          </cell>
          <cell r="AN13">
            <v>31.768512000000005</v>
          </cell>
          <cell r="AO13">
            <v>34.754056600000006</v>
          </cell>
          <cell r="AP13">
            <v>20.674817599999997</v>
          </cell>
          <cell r="AQ13">
            <v>0.76</v>
          </cell>
          <cell r="AR13">
            <v>3.6999999999999998E-2</v>
          </cell>
          <cell r="AS13">
            <v>0</v>
          </cell>
          <cell r="AT13">
            <v>0</v>
          </cell>
          <cell r="AV13">
            <v>36.379283872000002</v>
          </cell>
          <cell r="AW13">
            <v>31.746917252159999</v>
          </cell>
          <cell r="AX13">
            <v>68.126201124160005</v>
          </cell>
          <cell r="AY13">
            <v>42.64618194827441</v>
          </cell>
        </row>
        <row r="14">
          <cell r="A14" t="str">
            <v>Carola</v>
          </cell>
          <cell r="B14">
            <v>40800</v>
          </cell>
          <cell r="G14">
            <v>0.22176444050679697</v>
          </cell>
          <cell r="H14">
            <v>40800</v>
          </cell>
          <cell r="O14" t="str">
            <v>Carola</v>
          </cell>
          <cell r="P14">
            <v>1.1499999999999999</v>
          </cell>
          <cell r="Q14">
            <v>74.14</v>
          </cell>
          <cell r="R14">
            <v>2.8250000000000002</v>
          </cell>
          <cell r="T14">
            <v>12.95</v>
          </cell>
          <cell r="W14">
            <v>0.93</v>
          </cell>
          <cell r="X14">
            <v>0</v>
          </cell>
          <cell r="AB14">
            <v>0</v>
          </cell>
          <cell r="AF14">
            <v>95.105000000000018</v>
          </cell>
          <cell r="AG14" t="str">
            <v>Carola</v>
          </cell>
          <cell r="AH14">
            <v>2</v>
          </cell>
          <cell r="AI14">
            <v>2</v>
          </cell>
          <cell r="AJ14">
            <v>0.4</v>
          </cell>
          <cell r="AK14">
            <v>1.31</v>
          </cell>
          <cell r="AL14">
            <v>0</v>
          </cell>
          <cell r="AM14">
            <v>0.49</v>
          </cell>
          <cell r="AN14">
            <v>27.935231900000002</v>
          </cell>
          <cell r="AO14">
            <v>33.391093999999995</v>
          </cell>
          <cell r="AP14">
            <v>29.239153299999998</v>
          </cell>
          <cell r="AQ14">
            <v>0.04</v>
          </cell>
          <cell r="AR14">
            <v>0.02</v>
          </cell>
          <cell r="AS14">
            <v>60.8</v>
          </cell>
          <cell r="AT14">
            <v>4.8</v>
          </cell>
          <cell r="AV14">
            <v>34.974910338800001</v>
          </cell>
          <cell r="AW14">
            <v>45.001431900809997</v>
          </cell>
          <cell r="AX14">
            <v>79.976342239610005</v>
          </cell>
          <cell r="AY14">
            <v>34.92490668188961</v>
          </cell>
        </row>
        <row r="15">
          <cell r="A15" t="str">
            <v>Punta Grande</v>
          </cell>
          <cell r="B15">
            <v>40800</v>
          </cell>
          <cell r="G15">
            <v>0.22176444050679697</v>
          </cell>
          <cell r="H15">
            <v>40800</v>
          </cell>
          <cell r="O15" t="str">
            <v>Punta Grande</v>
          </cell>
          <cell r="P15">
            <v>1.1499999999999999</v>
          </cell>
          <cell r="Q15">
            <v>72.41</v>
          </cell>
          <cell r="R15">
            <v>1.9350000000000001</v>
          </cell>
          <cell r="S15">
            <v>2.54</v>
          </cell>
          <cell r="T15">
            <v>6.28</v>
          </cell>
          <cell r="W15">
            <v>0</v>
          </cell>
          <cell r="X15">
            <v>0</v>
          </cell>
          <cell r="AB15">
            <v>0</v>
          </cell>
          <cell r="AF15">
            <v>93.144999999999996</v>
          </cell>
          <cell r="AG15" t="str">
            <v>Punta Grande</v>
          </cell>
          <cell r="AH15">
            <v>6</v>
          </cell>
          <cell r="AI15">
            <v>6</v>
          </cell>
          <cell r="AJ15">
            <v>0.6</v>
          </cell>
          <cell r="AK15">
            <v>1.47</v>
          </cell>
          <cell r="AL15">
            <v>1</v>
          </cell>
          <cell r="AM15">
            <v>0.87</v>
          </cell>
          <cell r="AN15">
            <v>28.320707299999999</v>
          </cell>
          <cell r="AO15">
            <v>29.937925399999997</v>
          </cell>
          <cell r="AP15">
            <v>25.680767299999999</v>
          </cell>
          <cell r="AQ15">
            <v>0.02</v>
          </cell>
          <cell r="AR15">
            <v>0.02</v>
          </cell>
          <cell r="AS15">
            <v>50</v>
          </cell>
          <cell r="AT15">
            <v>4.5</v>
          </cell>
          <cell r="AV15">
            <v>35.457525539599999</v>
          </cell>
          <cell r="AW15">
            <v>39.285077046929999</v>
          </cell>
          <cell r="AX15">
            <v>74.742602586529998</v>
          </cell>
          <cell r="AY15">
            <v>37.886142663620092</v>
          </cell>
        </row>
        <row r="16">
          <cell r="A16" t="str">
            <v>Hochschild (P)</v>
          </cell>
          <cell r="B16">
            <v>15000</v>
          </cell>
          <cell r="G16">
            <v>8.1531044303969472E-2</v>
          </cell>
          <cell r="H16">
            <v>15000</v>
          </cell>
          <cell r="O16" t="str">
            <v>Hochschild (P)</v>
          </cell>
          <cell r="P16">
            <v>1.1499999999999999</v>
          </cell>
          <cell r="Q16">
            <v>76.14</v>
          </cell>
          <cell r="S16">
            <v>4.1100000000000003</v>
          </cell>
          <cell r="T16">
            <v>6.18</v>
          </cell>
          <cell r="U16">
            <v>1.76</v>
          </cell>
          <cell r="W16">
            <v>0</v>
          </cell>
          <cell r="AF16">
            <v>96.77000000000001</v>
          </cell>
          <cell r="AG16" t="str">
            <v>Hochschild (P)</v>
          </cell>
          <cell r="AH16">
            <v>4.5</v>
          </cell>
          <cell r="AI16">
            <v>4.5</v>
          </cell>
          <cell r="AJ16">
            <v>0.6</v>
          </cell>
          <cell r="AK16">
            <v>0.94</v>
          </cell>
          <cell r="AL16">
            <v>2</v>
          </cell>
          <cell r="AM16">
            <v>0.49</v>
          </cell>
          <cell r="AN16">
            <v>30.229777800000001</v>
          </cell>
          <cell r="AO16">
            <v>31.800971000000004</v>
          </cell>
          <cell r="AP16">
            <v>27.691132799999998</v>
          </cell>
          <cell r="AQ16">
            <v>0.04</v>
          </cell>
          <cell r="AR16">
            <v>0.01</v>
          </cell>
          <cell r="AS16">
            <v>1.3</v>
          </cell>
          <cell r="AT16">
            <v>6.7</v>
          </cell>
          <cell r="AV16">
            <v>37.847681805600004</v>
          </cell>
          <cell r="AW16">
            <v>41.310574620480004</v>
          </cell>
          <cell r="AX16">
            <v>79.158256426080015</v>
          </cell>
          <cell r="AY16">
            <v>38.184160450545043</v>
          </cell>
        </row>
        <row r="17">
          <cell r="A17" t="str">
            <v>Ojos del Salado</v>
          </cell>
          <cell r="B17">
            <v>0</v>
          </cell>
          <cell r="G17">
            <v>0</v>
          </cell>
          <cell r="H17">
            <v>0</v>
          </cell>
          <cell r="O17" t="str">
            <v>Ojos del Salado</v>
          </cell>
          <cell r="P17">
            <v>1.1499999999999999</v>
          </cell>
          <cell r="Q17">
            <v>75.7</v>
          </cell>
          <cell r="R17">
            <v>4</v>
          </cell>
          <cell r="S17">
            <v>0.8</v>
          </cell>
          <cell r="T17">
            <v>8.75</v>
          </cell>
          <cell r="U17">
            <v>0.56999999999999995</v>
          </cell>
          <cell r="W17">
            <v>0.19</v>
          </cell>
          <cell r="AF17">
            <v>90.75</v>
          </cell>
          <cell r="AG17" t="str">
            <v>Ojos del Salado</v>
          </cell>
          <cell r="AH17">
            <v>0</v>
          </cell>
          <cell r="AK17">
            <v>0.15</v>
          </cell>
          <cell r="AL17">
            <v>0.1</v>
          </cell>
          <cell r="AM17">
            <v>0.47</v>
          </cell>
          <cell r="AN17">
            <v>30.308878799999999</v>
          </cell>
          <cell r="AO17">
            <v>32.355556800000002</v>
          </cell>
          <cell r="AP17">
            <v>27.377621699999999</v>
          </cell>
          <cell r="AQ17">
            <v>0.01</v>
          </cell>
          <cell r="AR17">
            <v>0.01</v>
          </cell>
          <cell r="AS17">
            <v>1.3</v>
          </cell>
          <cell r="AT17">
            <v>6.7</v>
          </cell>
          <cell r="AV17">
            <v>37.946716257599995</v>
          </cell>
          <cell r="AW17">
            <v>42.772024626210005</v>
          </cell>
          <cell r="AX17">
            <v>80.71874088381</v>
          </cell>
          <cell r="AY17">
            <v>37.543953493113612</v>
          </cell>
        </row>
        <row r="18">
          <cell r="A18" t="str">
            <v>San Esteban</v>
          </cell>
          <cell r="B18">
            <v>21600</v>
          </cell>
          <cell r="G18">
            <v>0.11740470379771605</v>
          </cell>
          <cell r="H18">
            <v>21600</v>
          </cell>
          <cell r="O18" t="str">
            <v>San Esteban</v>
          </cell>
          <cell r="P18">
            <v>1.1499999999999999</v>
          </cell>
          <cell r="Q18">
            <v>49.08</v>
          </cell>
          <cell r="T18">
            <v>36.32</v>
          </cell>
          <cell r="W18">
            <v>0</v>
          </cell>
          <cell r="AF18">
            <v>93.080000000000013</v>
          </cell>
          <cell r="AG18" t="str">
            <v>San Esteban</v>
          </cell>
          <cell r="AH18">
            <v>5</v>
          </cell>
          <cell r="AI18">
            <v>5</v>
          </cell>
          <cell r="AJ18">
            <v>0.4</v>
          </cell>
          <cell r="AK18">
            <v>1.41</v>
          </cell>
          <cell r="AL18">
            <v>0.37</v>
          </cell>
          <cell r="AM18">
            <v>0.44</v>
          </cell>
          <cell r="AN18">
            <v>16.9993488</v>
          </cell>
          <cell r="AO18">
            <v>36.558048399999997</v>
          </cell>
          <cell r="AP18">
            <v>32.110334800000004</v>
          </cell>
          <cell r="AQ18">
            <v>0.05</v>
          </cell>
          <cell r="AR18">
            <v>0.01</v>
          </cell>
          <cell r="AS18">
            <v>0</v>
          </cell>
          <cell r="AT18">
            <v>31.6</v>
          </cell>
          <cell r="AV18">
            <v>21.283184697599999</v>
          </cell>
          <cell r="AW18">
            <v>50.123441067480002</v>
          </cell>
          <cell r="AX18">
            <v>71.406625765080008</v>
          </cell>
          <cell r="AY18">
            <v>23.80336107620624</v>
          </cell>
        </row>
        <row r="19">
          <cell r="A19" t="str">
            <v>Planta Taltal</v>
          </cell>
          <cell r="B19">
            <v>5808</v>
          </cell>
          <cell r="G19">
            <v>3.1568820354496978E-2</v>
          </cell>
          <cell r="H19">
            <v>5808</v>
          </cell>
          <cell r="O19" t="str">
            <v>Planta Taltal</v>
          </cell>
          <cell r="P19">
            <v>1.1499999999999999</v>
          </cell>
          <cell r="Q19">
            <v>40.47</v>
          </cell>
          <cell r="R19">
            <v>4.84</v>
          </cell>
          <cell r="S19">
            <v>7.26</v>
          </cell>
          <cell r="T19">
            <v>36.049999999999997</v>
          </cell>
          <cell r="U19">
            <v>4.1500000000000004</v>
          </cell>
          <cell r="W19">
            <v>0</v>
          </cell>
          <cell r="AF19">
            <v>103.72000000000001</v>
          </cell>
          <cell r="AG19" t="str">
            <v>Planta Taltal</v>
          </cell>
          <cell r="AH19">
            <v>8</v>
          </cell>
          <cell r="AI19">
            <v>8</v>
          </cell>
          <cell r="AJ19">
            <v>1.5</v>
          </cell>
          <cell r="AK19">
            <v>0.9</v>
          </cell>
          <cell r="AL19">
            <v>0</v>
          </cell>
          <cell r="AM19">
            <v>0.5</v>
          </cell>
          <cell r="AN19">
            <v>25.356506</v>
          </cell>
          <cell r="AO19">
            <v>37.999950699999999</v>
          </cell>
          <cell r="AP19">
            <v>29.564594799999998</v>
          </cell>
          <cell r="AQ19">
            <v>0.03</v>
          </cell>
          <cell r="AR19">
            <v>0.02</v>
          </cell>
          <cell r="AS19">
            <v>56.8</v>
          </cell>
          <cell r="AT19">
            <v>3.7</v>
          </cell>
          <cell r="AV19">
            <v>31.746345512000005</v>
          </cell>
          <cell r="AW19">
            <v>46.537628674679993</v>
          </cell>
          <cell r="AX19">
            <v>78.283974186679998</v>
          </cell>
          <cell r="AY19">
            <v>32.386279204904369</v>
          </cell>
        </row>
        <row r="20">
          <cell r="A20" t="str">
            <v>Pta. del Cobre</v>
          </cell>
          <cell r="B20">
            <v>43800</v>
          </cell>
          <cell r="F20">
            <v>0</v>
          </cell>
          <cell r="G20">
            <v>0.23807064936759087</v>
          </cell>
          <cell r="H20">
            <v>43800</v>
          </cell>
          <cell r="O20" t="str">
            <v>Pta. del Cobre</v>
          </cell>
          <cell r="P20">
            <v>1.1499999999999999</v>
          </cell>
          <cell r="Q20">
            <v>77.2</v>
          </cell>
          <cell r="S20">
            <v>2.1</v>
          </cell>
          <cell r="T20">
            <v>12.5</v>
          </cell>
          <cell r="W20">
            <v>0.43</v>
          </cell>
          <cell r="AF20">
            <v>97.950000000000017</v>
          </cell>
          <cell r="AG20" t="str">
            <v>Pta. del Cobre</v>
          </cell>
          <cell r="AH20">
            <v>3.4</v>
          </cell>
          <cell r="AI20">
            <v>3.4</v>
          </cell>
          <cell r="AJ20">
            <v>0.4</v>
          </cell>
          <cell r="AK20">
            <v>1.41</v>
          </cell>
          <cell r="AL20">
            <v>0</v>
          </cell>
          <cell r="AM20">
            <v>0.47</v>
          </cell>
          <cell r="AN20">
            <v>28.140741999999999</v>
          </cell>
          <cell r="AO20">
            <v>34.390945000000002</v>
          </cell>
          <cell r="AP20">
            <v>29.611072200000002</v>
          </cell>
          <cell r="AQ20">
            <v>0.03</v>
          </cell>
          <cell r="AR20">
            <v>0.01</v>
          </cell>
          <cell r="AS20">
            <v>144</v>
          </cell>
          <cell r="AT20">
            <v>19.2</v>
          </cell>
          <cell r="AV20">
            <v>35.232208983999996</v>
          </cell>
          <cell r="AW20">
            <v>46.137363693300003</v>
          </cell>
          <cell r="AX20">
            <v>81.369572677299999</v>
          </cell>
          <cell r="AY20">
            <v>34.579445132875335</v>
          </cell>
        </row>
        <row r="21">
          <cell r="A21" t="str">
            <v>Mra. Unión</v>
          </cell>
          <cell r="B21">
            <v>0</v>
          </cell>
          <cell r="G21">
            <v>0</v>
          </cell>
          <cell r="H21">
            <v>0</v>
          </cell>
          <cell r="O21" t="str">
            <v>Mra. Unión</v>
          </cell>
          <cell r="P21">
            <v>1.1499999999999999</v>
          </cell>
          <cell r="Q21">
            <v>58</v>
          </cell>
          <cell r="R21">
            <v>5.43</v>
          </cell>
          <cell r="S21">
            <v>0.9</v>
          </cell>
          <cell r="T21">
            <v>20.89</v>
          </cell>
          <cell r="U21">
            <v>3.92</v>
          </cell>
          <cell r="V21">
            <v>0.1</v>
          </cell>
          <cell r="W21">
            <v>1</v>
          </cell>
          <cell r="X21">
            <v>0</v>
          </cell>
          <cell r="AB21">
            <v>0.55000000000000004</v>
          </cell>
          <cell r="AF21">
            <v>93.929999999999993</v>
          </cell>
          <cell r="AG21" t="str">
            <v>Mra. Unión</v>
          </cell>
          <cell r="AH21">
            <v>0</v>
          </cell>
          <cell r="AK21">
            <v>1.5</v>
          </cell>
          <cell r="AL21">
            <v>1.26</v>
          </cell>
          <cell r="AM21">
            <v>0.35</v>
          </cell>
          <cell r="AN21">
            <v>27.556858400000003</v>
          </cell>
          <cell r="AO21">
            <v>34.053151500000006</v>
          </cell>
          <cell r="AP21">
            <v>29.426623299999999</v>
          </cell>
          <cell r="AQ21">
            <v>0.02</v>
          </cell>
          <cell r="AR21">
            <v>0.01</v>
          </cell>
          <cell r="AS21">
            <v>0</v>
          </cell>
          <cell r="AT21">
            <v>10.1</v>
          </cell>
          <cell r="AV21">
            <v>34.440563624799999</v>
          </cell>
          <cell r="AW21">
            <v>43.784295594930001</v>
          </cell>
          <cell r="AX21">
            <v>78.224859219730007</v>
          </cell>
          <cell r="AY21">
            <v>35.161358162087225</v>
          </cell>
        </row>
        <row r="22">
          <cell r="A22" t="str">
            <v>Llaucaven</v>
          </cell>
          <cell r="B22">
            <v>0</v>
          </cell>
          <cell r="G22">
            <v>0</v>
          </cell>
          <cell r="H22">
            <v>0</v>
          </cell>
          <cell r="O22" t="str">
            <v>Llaucaven</v>
          </cell>
          <cell r="P22">
            <v>1.1499999999999999</v>
          </cell>
          <cell r="Q22">
            <v>52</v>
          </cell>
          <cell r="R22">
            <v>0.5</v>
          </cell>
          <cell r="S22">
            <v>0.1</v>
          </cell>
          <cell r="T22">
            <v>29.59</v>
          </cell>
          <cell r="U22">
            <v>3.92</v>
          </cell>
          <cell r="V22">
            <v>0.1</v>
          </cell>
          <cell r="W22">
            <v>0.06</v>
          </cell>
          <cell r="X22">
            <v>0</v>
          </cell>
          <cell r="AB22">
            <v>0.55000000000000004</v>
          </cell>
          <cell r="AF22">
            <v>88.539999999999992</v>
          </cell>
          <cell r="AG22" t="str">
            <v>Llaucaven</v>
          </cell>
          <cell r="AH22">
            <v>0</v>
          </cell>
          <cell r="AK22">
            <v>0.6</v>
          </cell>
          <cell r="AL22">
            <v>0.5</v>
          </cell>
          <cell r="AM22">
            <v>0.51</v>
          </cell>
          <cell r="AN22">
            <v>21.0075018</v>
          </cell>
          <cell r="AO22">
            <v>35.332137100000004</v>
          </cell>
          <cell r="AP22">
            <v>30.443584699999999</v>
          </cell>
          <cell r="AQ22">
            <v>0.1</v>
          </cell>
          <cell r="AR22">
            <v>0.01</v>
          </cell>
          <cell r="AS22">
            <v>38.5</v>
          </cell>
          <cell r="AT22">
            <v>20</v>
          </cell>
          <cell r="AV22">
            <v>26.240769161599999</v>
          </cell>
          <cell r="AW22">
            <v>47.285677986030002</v>
          </cell>
          <cell r="AX22">
            <v>73.526447147629995</v>
          </cell>
          <cell r="AY22">
            <v>28.501857332722334</v>
          </cell>
        </row>
        <row r="23">
          <cell r="A23" t="str">
            <v>Matta Adicional</v>
          </cell>
          <cell r="B23">
            <v>16171</v>
          </cell>
          <cell r="G23">
            <v>8.7895901162632697E-2</v>
          </cell>
          <cell r="H23">
            <v>16171</v>
          </cell>
          <cell r="O23" t="str">
            <v>Matta Adicional</v>
          </cell>
          <cell r="P23">
            <v>1.1499999999999999</v>
          </cell>
          <cell r="Q23">
            <v>74.45</v>
          </cell>
          <cell r="S23">
            <v>3.75</v>
          </cell>
          <cell r="T23">
            <v>10</v>
          </cell>
          <cell r="AF23">
            <v>93.06</v>
          </cell>
          <cell r="AG23" t="str">
            <v>Matta Adicional</v>
          </cell>
          <cell r="AH23">
            <v>3</v>
          </cell>
          <cell r="AI23">
            <v>3</v>
          </cell>
          <cell r="AJ23">
            <v>0.5</v>
          </cell>
          <cell r="AK23">
            <v>1</v>
          </cell>
          <cell r="AM23">
            <v>0.3</v>
          </cell>
          <cell r="AN23">
            <v>28.289627000000003</v>
          </cell>
          <cell r="AO23">
            <v>32.675682499999994</v>
          </cell>
          <cell r="AP23">
            <v>27.309690500000002</v>
          </cell>
          <cell r="AQ23">
            <v>0.04</v>
          </cell>
          <cell r="AR23">
            <v>0.02</v>
          </cell>
          <cell r="AS23">
            <v>60.8</v>
          </cell>
          <cell r="AT23">
            <v>6.8</v>
          </cell>
          <cell r="AV23">
            <v>35.418613004000001</v>
          </cell>
          <cell r="AW23">
            <v>42.988183816050004</v>
          </cell>
          <cell r="AX23">
            <v>78.406796820050005</v>
          </cell>
          <cell r="AY23">
            <v>36.075970278664983</v>
          </cell>
        </row>
        <row r="24">
          <cell r="A24" t="str">
            <v>Coemin</v>
          </cell>
          <cell r="B24">
            <v>0</v>
          </cell>
          <cell r="E24">
            <v>183979</v>
          </cell>
          <cell r="G24">
            <v>0</v>
          </cell>
          <cell r="H24">
            <v>0</v>
          </cell>
          <cell r="O24" t="str">
            <v>Coemin</v>
          </cell>
          <cell r="P24">
            <v>1.1499999999999999</v>
          </cell>
          <cell r="Q24">
            <v>76.5</v>
          </cell>
          <cell r="R24">
            <v>0.625</v>
          </cell>
          <cell r="S24">
            <v>1.52</v>
          </cell>
          <cell r="T24">
            <v>9.5</v>
          </cell>
          <cell r="W24">
            <v>0.6</v>
          </cell>
          <cell r="AF24">
            <v>93.784999999999997</v>
          </cell>
          <cell r="AG24" t="str">
            <v>Coemin</v>
          </cell>
          <cell r="AH24">
            <v>2.7</v>
          </cell>
          <cell r="AI24">
            <v>2.7</v>
          </cell>
          <cell r="AJ24">
            <v>0.3</v>
          </cell>
          <cell r="AK24">
            <v>1.43</v>
          </cell>
          <cell r="AL24">
            <v>0</v>
          </cell>
          <cell r="AM24">
            <v>0.55000000000000004</v>
          </cell>
          <cell r="AN24">
            <v>28.010277500000001</v>
          </cell>
          <cell r="AO24">
            <v>32.464402499999998</v>
          </cell>
          <cell r="AP24">
            <v>28.120384000000001</v>
          </cell>
          <cell r="AQ24">
            <v>0.04</v>
          </cell>
          <cell r="AR24">
            <v>0.02</v>
          </cell>
          <cell r="AS24">
            <v>60</v>
          </cell>
          <cell r="AT24">
            <v>4.8</v>
          </cell>
          <cell r="AV24">
            <v>35.068867430000005</v>
          </cell>
          <cell r="AW24">
            <v>43.603703352000004</v>
          </cell>
          <cell r="AX24">
            <v>78.672570782000008</v>
          </cell>
          <cell r="AY24">
            <v>35.599064106539188</v>
          </cell>
        </row>
        <row r="25">
          <cell r="A25" t="str">
            <v>San José</v>
          </cell>
          <cell r="B25">
            <v>18000</v>
          </cell>
          <cell r="G25">
            <v>183979</v>
          </cell>
          <cell r="H25">
            <v>18000</v>
          </cell>
          <cell r="K25">
            <v>180000000</v>
          </cell>
          <cell r="O25" t="str">
            <v>San José</v>
          </cell>
          <cell r="P25">
            <v>1.7</v>
          </cell>
          <cell r="Q25">
            <v>52</v>
          </cell>
          <cell r="R25">
            <v>10</v>
          </cell>
          <cell r="S25">
            <v>3.17</v>
          </cell>
          <cell r="T25">
            <v>5.58</v>
          </cell>
          <cell r="U25">
            <v>2.87</v>
          </cell>
          <cell r="W25">
            <v>0</v>
          </cell>
          <cell r="AA25">
            <v>0</v>
          </cell>
          <cell r="AB25">
            <v>0</v>
          </cell>
          <cell r="AF25">
            <v>84.260000000000019</v>
          </cell>
          <cell r="AG25" t="str">
            <v>San José</v>
          </cell>
          <cell r="AH25">
            <v>7</v>
          </cell>
          <cell r="AI25">
            <v>7</v>
          </cell>
          <cell r="AJ25">
            <v>1.5</v>
          </cell>
          <cell r="AK25">
            <v>1.31</v>
          </cell>
          <cell r="AL25">
            <v>0</v>
          </cell>
          <cell r="AM25">
            <v>0.76</v>
          </cell>
          <cell r="AN25">
            <v>29.930293799999998</v>
          </cell>
          <cell r="AO25">
            <v>25.0130239</v>
          </cell>
          <cell r="AP25">
            <v>18.744129000000001</v>
          </cell>
          <cell r="AQ25">
            <v>0.06</v>
          </cell>
          <cell r="AR25">
            <v>0.01</v>
          </cell>
          <cell r="AS25">
            <v>272.5</v>
          </cell>
          <cell r="AT25">
            <v>15.1</v>
          </cell>
          <cell r="AV25">
            <v>37.472727837599997</v>
          </cell>
          <cell r="AW25">
            <v>29.505133458900001</v>
          </cell>
          <cell r="AX25">
            <v>66.977861296499995</v>
          </cell>
          <cell r="AY25">
            <v>44.681136910574885</v>
          </cell>
        </row>
        <row r="26">
          <cell r="A26" t="str">
            <v>San Andrés</v>
          </cell>
          <cell r="B26">
            <v>1.0000000000000001E-5</v>
          </cell>
          <cell r="E26">
            <v>28401.000019999999</v>
          </cell>
          <cell r="H26">
            <v>1.0000000000000001E-5</v>
          </cell>
          <cell r="O26" t="str">
            <v>San Andrés</v>
          </cell>
          <cell r="P26">
            <v>1.7</v>
          </cell>
          <cell r="Q26">
            <v>38.35</v>
          </cell>
          <cell r="R26">
            <v>10.69</v>
          </cell>
          <cell r="S26">
            <v>0.56999999999999995</v>
          </cell>
          <cell r="T26">
            <v>17.670000000000002</v>
          </cell>
          <cell r="U26">
            <v>0.57999999999999996</v>
          </cell>
          <cell r="W26">
            <v>0.82</v>
          </cell>
          <cell r="Y26">
            <v>0.6</v>
          </cell>
          <cell r="Z26">
            <v>0.19</v>
          </cell>
          <cell r="AA26">
            <v>0.42</v>
          </cell>
          <cell r="AB26">
            <v>0.23</v>
          </cell>
          <cell r="AF26">
            <v>75.00200000000001</v>
          </cell>
          <cell r="AG26" t="str">
            <v>San Andrés</v>
          </cell>
          <cell r="AH26">
            <v>0</v>
          </cell>
          <cell r="AK26">
            <v>3.34</v>
          </cell>
          <cell r="AL26">
            <v>0.61</v>
          </cell>
          <cell r="AM26">
            <v>0.73</v>
          </cell>
          <cell r="AN26">
            <v>23.167908000000004</v>
          </cell>
          <cell r="AO26">
            <v>25.475468800000002</v>
          </cell>
          <cell r="AP26">
            <v>20.975727800000001</v>
          </cell>
          <cell r="AQ26">
            <v>0.18</v>
          </cell>
          <cell r="AR26">
            <v>2.1999999999999999E-2</v>
          </cell>
          <cell r="AS26">
            <v>270.7</v>
          </cell>
          <cell r="AT26">
            <v>14.3</v>
          </cell>
          <cell r="AV26">
            <v>29.006220816000003</v>
          </cell>
          <cell r="AW26">
            <v>31.420281113100003</v>
          </cell>
          <cell r="AX26">
            <v>60.426501929100006</v>
          </cell>
          <cell r="AY26">
            <v>38.335742312626273</v>
          </cell>
        </row>
        <row r="27">
          <cell r="A27" t="str">
            <v>Planta El Salado</v>
          </cell>
          <cell r="B27">
            <v>0</v>
          </cell>
          <cell r="H27">
            <v>0</v>
          </cell>
          <cell r="O27" t="str">
            <v>Planta El Salado</v>
          </cell>
          <cell r="P27">
            <v>1.7</v>
          </cell>
          <cell r="Q27">
            <v>25.88</v>
          </cell>
          <cell r="R27">
            <v>8.7899999999999991</v>
          </cell>
          <cell r="S27">
            <v>2.2799999999999998</v>
          </cell>
          <cell r="T27">
            <v>31.46</v>
          </cell>
          <cell r="U27">
            <v>10.19</v>
          </cell>
          <cell r="W27">
            <v>1</v>
          </cell>
          <cell r="Y27">
            <v>0.61</v>
          </cell>
          <cell r="Z27">
            <v>0.57999999999999996</v>
          </cell>
          <cell r="AB27">
            <v>0.11</v>
          </cell>
          <cell r="AF27">
            <v>83.139999999999986</v>
          </cell>
          <cell r="AG27" t="str">
            <v>Planta El Salado</v>
          </cell>
          <cell r="AH27">
            <v>0</v>
          </cell>
          <cell r="AK27">
            <v>1</v>
          </cell>
          <cell r="AL27">
            <v>0.5</v>
          </cell>
          <cell r="AM27">
            <v>0.56000000000000005</v>
          </cell>
          <cell r="AN27">
            <v>24.568282199999999</v>
          </cell>
          <cell r="AO27">
            <v>31.069067499999999</v>
          </cell>
          <cell r="AP27">
            <v>24.730048199999999</v>
          </cell>
          <cell r="AQ27">
            <v>0.13</v>
          </cell>
          <cell r="AR27">
            <v>0.05</v>
          </cell>
          <cell r="AS27">
            <v>2.7</v>
          </cell>
          <cell r="AT27">
            <v>74</v>
          </cell>
          <cell r="AV27">
            <v>30.7594893144</v>
          </cell>
          <cell r="AW27">
            <v>37.257070987620004</v>
          </cell>
          <cell r="AX27">
            <v>68.016560302019997</v>
          </cell>
          <cell r="AY27">
            <v>36.116415248267963</v>
          </cell>
        </row>
        <row r="28">
          <cell r="A28" t="str">
            <v>San Rafael</v>
          </cell>
          <cell r="B28">
            <v>1.0000000000000001E-5</v>
          </cell>
          <cell r="G28">
            <v>9.614460138818902E-10</v>
          </cell>
          <cell r="H28">
            <v>1.0000000000000001E-5</v>
          </cell>
          <cell r="O28" t="str">
            <v>San Rafael</v>
          </cell>
          <cell r="P28">
            <v>1.7</v>
          </cell>
          <cell r="Q28">
            <v>45.87</v>
          </cell>
          <cell r="R28">
            <v>5.76</v>
          </cell>
          <cell r="S28">
            <v>1.07</v>
          </cell>
          <cell r="T28">
            <v>17.36</v>
          </cell>
          <cell r="U28">
            <v>5</v>
          </cell>
          <cell r="W28">
            <v>0.64</v>
          </cell>
          <cell r="AA28">
            <v>0.1</v>
          </cell>
          <cell r="AB28">
            <v>0.22</v>
          </cell>
          <cell r="AF28">
            <v>81.98</v>
          </cell>
          <cell r="AG28" t="str">
            <v>San Rafael</v>
          </cell>
          <cell r="AH28">
            <v>0</v>
          </cell>
          <cell r="AK28">
            <v>1.28</v>
          </cell>
          <cell r="AL28">
            <v>4</v>
          </cell>
          <cell r="AM28">
            <v>0.5</v>
          </cell>
          <cell r="AN28">
            <v>24.368009399999998</v>
          </cell>
          <cell r="AO28">
            <v>28.2034375</v>
          </cell>
          <cell r="AP28">
            <v>25.944824700000002</v>
          </cell>
          <cell r="AQ28">
            <v>0.15</v>
          </cell>
          <cell r="AR28">
            <v>0.03</v>
          </cell>
          <cell r="AS28">
            <v>272</v>
          </cell>
          <cell r="AT28">
            <v>15.2</v>
          </cell>
          <cell r="AV28">
            <v>30.508747768799999</v>
          </cell>
          <cell r="AW28">
            <v>35.579040877710007</v>
          </cell>
          <cell r="AX28">
            <v>66.087788646510006</v>
          </cell>
          <cell r="AY28">
            <v>36.867470741746061</v>
          </cell>
        </row>
        <row r="29">
          <cell r="A29" t="str">
            <v>Planta Vallenar</v>
          </cell>
          <cell r="B29">
            <v>1584</v>
          </cell>
          <cell r="G29">
            <v>0.15229304859889142</v>
          </cell>
          <cell r="H29">
            <v>1584</v>
          </cell>
          <cell r="O29" t="str">
            <v>Planta Vallenar</v>
          </cell>
          <cell r="P29">
            <v>1.5</v>
          </cell>
          <cell r="Q29">
            <v>64.7</v>
          </cell>
          <cell r="R29">
            <v>2</v>
          </cell>
          <cell r="S29">
            <v>2.74</v>
          </cell>
          <cell r="T29">
            <v>12</v>
          </cell>
          <cell r="U29">
            <v>0.5</v>
          </cell>
          <cell r="W29">
            <v>0.92</v>
          </cell>
          <cell r="AA29">
            <v>0.22</v>
          </cell>
          <cell r="AB29">
            <v>0.78</v>
          </cell>
          <cell r="AF29">
            <v>102.4</v>
          </cell>
          <cell r="AG29" t="str">
            <v>Planta Vallenar</v>
          </cell>
          <cell r="AH29">
            <v>12.9</v>
          </cell>
          <cell r="AI29">
            <v>12.9</v>
          </cell>
          <cell r="AJ29">
            <v>2</v>
          </cell>
          <cell r="AK29">
            <v>1.64</v>
          </cell>
          <cell r="AL29">
            <v>0.85</v>
          </cell>
          <cell r="AM29">
            <v>0.69</v>
          </cell>
          <cell r="AN29">
            <v>26.152301999999999</v>
          </cell>
          <cell r="AO29">
            <v>30.799040000000005</v>
          </cell>
          <cell r="AP29">
            <v>26.588807799999998</v>
          </cell>
          <cell r="AQ29">
            <v>0.42</v>
          </cell>
          <cell r="AR29">
            <v>0.04</v>
          </cell>
          <cell r="AS29">
            <v>87.2</v>
          </cell>
          <cell r="AT29">
            <v>29.4</v>
          </cell>
          <cell r="AV29">
            <v>32.742682103999996</v>
          </cell>
          <cell r="AW29">
            <v>39.872366988300001</v>
          </cell>
          <cell r="AX29">
            <v>72.615049092299998</v>
          </cell>
          <cell r="AY29">
            <v>36.010387803578965</v>
          </cell>
        </row>
        <row r="30">
          <cell r="A30" t="str">
            <v>varios</v>
          </cell>
          <cell r="B30">
            <v>8400</v>
          </cell>
          <cell r="F30">
            <v>0</v>
          </cell>
          <cell r="G30">
            <v>0.80761465166078783</v>
          </cell>
          <cell r="H30">
            <v>8400</v>
          </cell>
          <cell r="O30" t="str">
            <v>varios</v>
          </cell>
          <cell r="P30">
            <v>1.5</v>
          </cell>
          <cell r="Q30">
            <v>14.62</v>
          </cell>
          <cell r="R30">
            <v>9.19</v>
          </cell>
          <cell r="S30">
            <v>3.37</v>
          </cell>
          <cell r="T30">
            <v>24.92</v>
          </cell>
          <cell r="U30">
            <v>11.74</v>
          </cell>
          <cell r="V30">
            <v>8.4600000000000009</v>
          </cell>
          <cell r="Y30">
            <v>0.94</v>
          </cell>
          <cell r="AC30">
            <v>2.72</v>
          </cell>
          <cell r="AF30">
            <v>95.26100000000001</v>
          </cell>
          <cell r="AG30" t="str">
            <v>varios</v>
          </cell>
          <cell r="AH30">
            <v>13.728896000000001</v>
          </cell>
          <cell r="AI30">
            <v>12.5</v>
          </cell>
          <cell r="AJ30">
            <v>2.1</v>
          </cell>
          <cell r="AK30">
            <v>2.23</v>
          </cell>
          <cell r="AL30">
            <v>1.9</v>
          </cell>
          <cell r="AM30">
            <v>0.49</v>
          </cell>
          <cell r="AN30">
            <v>27.123230200000002</v>
          </cell>
          <cell r="AO30">
            <v>27.2190406</v>
          </cell>
          <cell r="AP30">
            <v>20.238534600000001</v>
          </cell>
          <cell r="AQ30">
            <v>6.0999999999999999E-2</v>
          </cell>
          <cell r="AR30">
            <v>0.02</v>
          </cell>
          <cell r="AS30">
            <v>123.3</v>
          </cell>
          <cell r="AT30">
            <v>13.4</v>
          </cell>
          <cell r="AV30">
            <v>28.829570627199999</v>
          </cell>
          <cell r="AW30">
            <v>27.346194863460006</v>
          </cell>
          <cell r="AX30">
            <v>56.175765490660005</v>
          </cell>
          <cell r="AY30">
            <v>40.985416919903827</v>
          </cell>
        </row>
        <row r="31">
          <cell r="A31" t="str">
            <v>Fortuna</v>
          </cell>
          <cell r="G31">
            <v>0</v>
          </cell>
          <cell r="H31">
            <v>0</v>
          </cell>
          <cell r="O31" t="str">
            <v>Fortuna</v>
          </cell>
          <cell r="P31">
            <v>1.7</v>
          </cell>
          <cell r="Q31">
            <v>52.4</v>
          </cell>
          <cell r="R31">
            <v>15</v>
          </cell>
          <cell r="S31">
            <v>0.3</v>
          </cell>
          <cell r="T31">
            <v>8.5</v>
          </cell>
          <cell r="U31">
            <v>4</v>
          </cell>
          <cell r="V31">
            <v>1.4</v>
          </cell>
          <cell r="X31">
            <v>1</v>
          </cell>
          <cell r="AF31">
            <v>86.63000000000001</v>
          </cell>
          <cell r="AG31" t="str">
            <v>Fortuna</v>
          </cell>
          <cell r="AH31">
            <v>0</v>
          </cell>
          <cell r="AK31">
            <v>3.2</v>
          </cell>
          <cell r="AL31">
            <v>0</v>
          </cell>
          <cell r="AM31">
            <v>0.35</v>
          </cell>
          <cell r="AN31">
            <v>33.539667999999999</v>
          </cell>
          <cell r="AO31">
            <v>27.817871</v>
          </cell>
          <cell r="AP31">
            <v>20.987821</v>
          </cell>
          <cell r="AQ31">
            <v>0.3</v>
          </cell>
          <cell r="AR31">
            <v>0.18</v>
          </cell>
          <cell r="AS31">
            <v>300.89999999999998</v>
          </cell>
          <cell r="AT31">
            <v>0.9</v>
          </cell>
          <cell r="AV31">
            <v>41.142941047999997</v>
          </cell>
          <cell r="AW31">
            <v>33.611003306100002</v>
          </cell>
          <cell r="AX31">
            <v>74.7539443541</v>
          </cell>
          <cell r="AY31">
            <v>43.954303500175946</v>
          </cell>
        </row>
        <row r="32">
          <cell r="A32" t="str">
            <v>Ag. Tocopilla</v>
          </cell>
          <cell r="B32">
            <v>417</v>
          </cell>
          <cell r="G32">
            <v>4.0092298778874824E-2</v>
          </cell>
          <cell r="H32">
            <v>417</v>
          </cell>
          <cell r="O32" t="str">
            <v>Ag. Tocopilla</v>
          </cell>
          <cell r="P32">
            <v>1.4</v>
          </cell>
          <cell r="Q32">
            <v>14.9</v>
          </cell>
          <cell r="R32">
            <v>22</v>
          </cell>
          <cell r="T32">
            <v>4.4000000000000004</v>
          </cell>
          <cell r="U32">
            <v>5.3</v>
          </cell>
          <cell r="V32">
            <v>0.2</v>
          </cell>
          <cell r="W32">
            <v>2</v>
          </cell>
          <cell r="X32">
            <v>7</v>
          </cell>
          <cell r="AC32">
            <v>0</v>
          </cell>
          <cell r="AF32">
            <v>64.550000000000011</v>
          </cell>
          <cell r="AG32" t="str">
            <v>Ag. Tocopilla</v>
          </cell>
          <cell r="AH32">
            <v>0</v>
          </cell>
          <cell r="AK32">
            <v>1.95</v>
          </cell>
          <cell r="AL32">
            <v>6</v>
          </cell>
          <cell r="AM32">
            <v>0.5</v>
          </cell>
          <cell r="AN32">
            <v>26.183418</v>
          </cell>
          <cell r="AO32">
            <v>15.959458000000001</v>
          </cell>
          <cell r="AP32">
            <v>17.367037</v>
          </cell>
          <cell r="AQ32">
            <v>0.26</v>
          </cell>
          <cell r="AR32">
            <v>0.04</v>
          </cell>
          <cell r="AS32">
            <v>0</v>
          </cell>
          <cell r="AT32">
            <v>0</v>
          </cell>
          <cell r="AV32">
            <v>32.660393152000005</v>
          </cell>
          <cell r="AW32">
            <v>22.3198832637</v>
          </cell>
          <cell r="AX32">
            <v>54.980276415700004</v>
          </cell>
          <cell r="AY32">
            <v>47.441091386732261</v>
          </cell>
        </row>
        <row r="33">
          <cell r="A33" t="str">
            <v>Salar Carmen</v>
          </cell>
          <cell r="B33">
            <v>0</v>
          </cell>
          <cell r="G33">
            <v>0</v>
          </cell>
          <cell r="H33">
            <v>0</v>
          </cell>
          <cell r="O33" t="str">
            <v>Salar Carmen</v>
          </cell>
          <cell r="P33">
            <v>1.7</v>
          </cell>
          <cell r="R33">
            <v>4</v>
          </cell>
          <cell r="T33">
            <v>0</v>
          </cell>
          <cell r="W33">
            <v>5</v>
          </cell>
          <cell r="Y33">
            <v>11.7</v>
          </cell>
          <cell r="AC33">
            <v>8</v>
          </cell>
          <cell r="AD33">
            <v>24.875</v>
          </cell>
          <cell r="AF33">
            <v>63.305000000000007</v>
          </cell>
          <cell r="AG33" t="str">
            <v>Salar Carmen</v>
          </cell>
          <cell r="AH33">
            <v>3.6143999999999998</v>
          </cell>
          <cell r="AK33">
            <v>5</v>
          </cell>
          <cell r="AL33">
            <v>4</v>
          </cell>
          <cell r="AM33">
            <v>0.7</v>
          </cell>
          <cell r="AN33">
            <v>36.988952499999996</v>
          </cell>
          <cell r="AO33">
            <v>0.80552000000000001</v>
          </cell>
          <cell r="AP33">
            <v>10.777200000000001</v>
          </cell>
          <cell r="AQ33">
            <v>0.02</v>
          </cell>
          <cell r="AR33">
            <v>0.01</v>
          </cell>
          <cell r="AS33">
            <v>0</v>
          </cell>
          <cell r="AT33">
            <v>0</v>
          </cell>
          <cell r="AV33">
            <v>46.309545660000005</v>
          </cell>
          <cell r="AW33">
            <v>0</v>
          </cell>
          <cell r="AX33">
            <v>46.309545660000005</v>
          </cell>
          <cell r="AY33">
            <v>79.861999999999995</v>
          </cell>
        </row>
        <row r="34">
          <cell r="A34" t="str">
            <v>El Indio</v>
          </cell>
          <cell r="B34">
            <v>0</v>
          </cell>
          <cell r="F34">
            <v>0</v>
          </cell>
          <cell r="H34">
            <v>0</v>
          </cell>
          <cell r="O34" t="str">
            <v>El Indio</v>
          </cell>
          <cell r="P34">
            <v>1.4</v>
          </cell>
          <cell r="R34">
            <v>35.060479326838795</v>
          </cell>
          <cell r="X34">
            <v>15</v>
          </cell>
          <cell r="Y34">
            <v>2</v>
          </cell>
          <cell r="AC34">
            <v>25</v>
          </cell>
          <cell r="AD34">
            <v>0</v>
          </cell>
          <cell r="AF34">
            <v>98.530479326838801</v>
          </cell>
          <cell r="AG34" t="str">
            <v>El Indio</v>
          </cell>
          <cell r="AH34">
            <v>26.295000000000002</v>
          </cell>
          <cell r="AI34">
            <v>15</v>
          </cell>
          <cell r="AJ34">
            <v>1.4</v>
          </cell>
          <cell r="AK34">
            <v>1.2</v>
          </cell>
          <cell r="AL34">
            <v>2.5</v>
          </cell>
          <cell r="AM34">
            <v>0.2</v>
          </cell>
          <cell r="AN34">
            <v>30</v>
          </cell>
          <cell r="AO34">
            <v>12.530979326838796</v>
          </cell>
          <cell r="AP34">
            <v>25.043499999999998</v>
          </cell>
          <cell r="AQ34">
            <v>0.62</v>
          </cell>
          <cell r="AR34">
            <v>0.55000000000000004</v>
          </cell>
          <cell r="AS34">
            <v>472.7</v>
          </cell>
          <cell r="AT34">
            <v>46.3</v>
          </cell>
          <cell r="AV34">
            <v>37.56</v>
          </cell>
          <cell r="AW34">
            <v>23.611499999999999</v>
          </cell>
          <cell r="AX34">
            <v>61.171500000000002</v>
          </cell>
          <cell r="AY34">
            <v>49.036180574287044</v>
          </cell>
        </row>
        <row r="35">
          <cell r="A35" t="str">
            <v>Conc. Oro Varios</v>
          </cell>
          <cell r="B35">
            <v>13781</v>
          </cell>
          <cell r="H35">
            <v>13781</v>
          </cell>
          <cell r="O35" t="str">
            <v>Conc. Oro Varios</v>
          </cell>
          <cell r="P35">
            <v>2</v>
          </cell>
          <cell r="Q35">
            <v>15.04</v>
          </cell>
          <cell r="S35">
            <v>0.45</v>
          </cell>
          <cell r="T35">
            <v>39.659999999999997</v>
          </cell>
          <cell r="W35">
            <v>6.35</v>
          </cell>
          <cell r="AA35">
            <v>0.03</v>
          </cell>
          <cell r="AF35">
            <v>94.000000000000014</v>
          </cell>
          <cell r="AG35" t="str">
            <v>Conc. Oro Varios</v>
          </cell>
          <cell r="AH35">
            <v>24</v>
          </cell>
          <cell r="AI35">
            <v>24</v>
          </cell>
          <cell r="AJ35">
            <v>4</v>
          </cell>
          <cell r="AK35">
            <v>1.62</v>
          </cell>
          <cell r="AL35">
            <v>2</v>
          </cell>
          <cell r="AM35">
            <v>0.72</v>
          </cell>
          <cell r="AN35">
            <v>5.5096293999999997</v>
          </cell>
          <cell r="AO35">
            <v>26.613949199999997</v>
          </cell>
          <cell r="AP35">
            <v>28.928085399999997</v>
          </cell>
          <cell r="AQ35">
            <v>0.09</v>
          </cell>
          <cell r="AR35">
            <v>0.04</v>
          </cell>
          <cell r="AS35">
            <v>80</v>
          </cell>
          <cell r="AT35">
            <v>66.7</v>
          </cell>
          <cell r="AV35">
            <v>6.8980560087999994</v>
          </cell>
          <cell r="AW35">
            <v>36.266384707739995</v>
          </cell>
          <cell r="AX35">
            <v>43.164440716539993</v>
          </cell>
          <cell r="AY35">
            <v>12.762647675490243</v>
          </cell>
        </row>
        <row r="36">
          <cell r="A36" t="str">
            <v>Tocopilla</v>
          </cell>
          <cell r="B36">
            <v>13300</v>
          </cell>
          <cell r="F36">
            <v>0</v>
          </cell>
          <cell r="H36">
            <v>13300</v>
          </cell>
          <cell r="O36" t="str">
            <v>Tocopilla</v>
          </cell>
          <cell r="P36">
            <v>1.4</v>
          </cell>
          <cell r="Q36">
            <v>26.62</v>
          </cell>
          <cell r="R36">
            <v>16.364999999999998</v>
          </cell>
          <cell r="T36">
            <v>4.74</v>
          </cell>
          <cell r="U36">
            <v>8.99</v>
          </cell>
          <cell r="W36">
            <v>2</v>
          </cell>
          <cell r="AC36">
            <v>18.32</v>
          </cell>
          <cell r="AF36">
            <v>101.79499999999999</v>
          </cell>
          <cell r="AG36" t="str">
            <v>Tocopilla</v>
          </cell>
          <cell r="AH36">
            <v>25.276975999999998</v>
          </cell>
          <cell r="AI36">
            <v>17</v>
          </cell>
          <cell r="AJ36">
            <v>2.5</v>
          </cell>
          <cell r="AK36">
            <v>1.96</v>
          </cell>
          <cell r="AL36">
            <v>2.5</v>
          </cell>
          <cell r="AM36">
            <v>0.49</v>
          </cell>
          <cell r="AN36">
            <v>27.982347099999998</v>
          </cell>
          <cell r="AO36">
            <v>17.425523600000002</v>
          </cell>
          <cell r="AP36">
            <v>24.570709200000003</v>
          </cell>
          <cell r="AQ36">
            <v>0.26</v>
          </cell>
          <cell r="AR36">
            <v>0.05</v>
          </cell>
          <cell r="AS36">
            <v>102</v>
          </cell>
          <cell r="AT36">
            <v>0</v>
          </cell>
          <cell r="AV36">
            <v>35.033898569199998</v>
          </cell>
          <cell r="AW36">
            <v>17.818505365320004</v>
          </cell>
          <cell r="AX36">
            <v>52.852403934519998</v>
          </cell>
          <cell r="AY36">
            <v>52.937558166697613</v>
          </cell>
        </row>
        <row r="37">
          <cell r="A37" t="str">
            <v>Minerales</v>
          </cell>
          <cell r="B37">
            <v>2831</v>
          </cell>
          <cell r="H37">
            <v>2831</v>
          </cell>
          <cell r="O37" t="str">
            <v>Minerales</v>
          </cell>
          <cell r="P37">
            <v>3</v>
          </cell>
          <cell r="Q37">
            <v>13.5</v>
          </cell>
          <cell r="R37">
            <v>1.86</v>
          </cell>
          <cell r="S37">
            <v>0.2</v>
          </cell>
          <cell r="T37">
            <v>6</v>
          </cell>
          <cell r="W37">
            <v>3</v>
          </cell>
          <cell r="Y37">
            <v>3.7</v>
          </cell>
          <cell r="AB37">
            <v>0.2</v>
          </cell>
          <cell r="AC37">
            <v>24.5</v>
          </cell>
          <cell r="AD37">
            <v>7.4</v>
          </cell>
          <cell r="AF37">
            <v>98.699999999999989</v>
          </cell>
          <cell r="AG37" t="str">
            <v>Minerales</v>
          </cell>
          <cell r="AH37">
            <v>41.069099999999999</v>
          </cell>
          <cell r="AI37">
            <v>30</v>
          </cell>
          <cell r="AJ37">
            <v>3.5</v>
          </cell>
          <cell r="AK37">
            <v>2.06</v>
          </cell>
          <cell r="AL37">
            <v>2</v>
          </cell>
          <cell r="AM37">
            <v>0.72</v>
          </cell>
          <cell r="AN37">
            <v>16.567621200000001</v>
          </cell>
          <cell r="AO37">
            <v>8.4339117999999988</v>
          </cell>
          <cell r="AP37">
            <v>23.877514999999999</v>
          </cell>
          <cell r="AQ37">
            <v>0.05</v>
          </cell>
          <cell r="AR37">
            <v>0.01</v>
          </cell>
          <cell r="AS37">
            <v>21.3</v>
          </cell>
          <cell r="AT37">
            <v>14.2</v>
          </cell>
          <cell r="AV37">
            <v>20.742476446400001</v>
          </cell>
          <cell r="AW37">
            <v>10.8630136395</v>
          </cell>
          <cell r="AX37">
            <v>31.605490085900001</v>
          </cell>
          <cell r="AY37">
            <v>52.412908309921093</v>
          </cell>
        </row>
        <row r="38">
          <cell r="B38">
            <v>263892.00001999998</v>
          </cell>
          <cell r="H38">
            <v>263892.00001999998</v>
          </cell>
          <cell r="I38">
            <v>0</v>
          </cell>
        </row>
        <row r="39">
          <cell r="B39">
            <v>250592.00001999998</v>
          </cell>
          <cell r="H39">
            <v>14400</v>
          </cell>
          <cell r="AO39">
            <v>36.229999999999997</v>
          </cell>
          <cell r="AP39">
            <v>28.162080723729993</v>
          </cell>
        </row>
        <row r="40">
          <cell r="B40">
            <v>-15123.000019999978</v>
          </cell>
          <cell r="H40">
            <v>249492.00001999998</v>
          </cell>
        </row>
      </sheetData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Mes"/>
      <sheetName val="Programa"/>
      <sheetName val="dia 30"/>
      <sheetName val="dia 31"/>
      <sheetName val="dia 25"/>
      <sheetName val="dia 26"/>
      <sheetName val="dia 27"/>
      <sheetName val="dia 28"/>
      <sheetName val="dia 29"/>
      <sheetName val="Módulo1"/>
      <sheetName val="Turno (2)"/>
      <sheetName val="Módulo2"/>
      <sheetName val="Módulo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puestos"/>
      <sheetName val="GM-2009"/>
      <sheetName val="Optimizer09"/>
      <sheetName val="NPV Xstrata Global"/>
      <sheetName val="CONCFEED"/>
      <sheetName val="REVENUES"/>
      <sheetName val="NPV Sensitivities"/>
      <sheetName val="OPEX"/>
      <sheetName val="TAXES"/>
      <sheetName val="CAPEX&amp;DEPREC"/>
      <sheetName val="WCAP"/>
      <sheetName val="Resumen"/>
      <sheetName val="GM-2010"/>
      <sheetName val="Optimizer10"/>
      <sheetName val="E0 Base Año 2010"/>
      <sheetName val="GM-2011"/>
      <sheetName val="Optimizer11"/>
      <sheetName val="E0 Base Año 2011"/>
      <sheetName val="GM-2012"/>
      <sheetName val="Optimizer12"/>
      <sheetName val="E0 Base Año 2012"/>
      <sheetName val="GM-2013"/>
      <sheetName val="Optimizer13"/>
      <sheetName val="Años sin DGP"/>
      <sheetName val="GM-2014"/>
      <sheetName val="Optimizer14"/>
      <sheetName val="GM-2015"/>
      <sheetName val="Optimizer15"/>
      <sheetName val="GM-2016"/>
      <sheetName val="Optimizer16"/>
      <sheetName val="GM-2017"/>
      <sheetName val="Optimizer17"/>
      <sheetName val="GM-2018"/>
      <sheetName val="Optimizer18"/>
      <sheetName val="GM-2019"/>
      <sheetName val="Optimizer19"/>
      <sheetName val="GM-2020"/>
      <sheetName val="Optimizer2020"/>
      <sheetName val="GM-2021"/>
      <sheetName val="Optimizer2021"/>
      <sheetName val="GM-2022"/>
      <sheetName val="Optimizer2022"/>
      <sheetName val="GM-2023"/>
      <sheetName val="Optimizer2023"/>
      <sheetName val="GM-2024"/>
      <sheetName val="Optimizer2024"/>
      <sheetName val="GM-2025"/>
      <sheetName val="Optimizer2025"/>
      <sheetName val="GM-2026"/>
      <sheetName val="Optimizer2026"/>
      <sheetName val="GM-2027"/>
      <sheetName val="Optimizer2027"/>
      <sheetName val="GM-2028"/>
      <sheetName val="Optimizer2028"/>
      <sheetName val="GM-2029"/>
      <sheetName val="Optimizer2029"/>
      <sheetName val="GM-2030"/>
      <sheetName val="Optimizer2030"/>
      <sheetName val="GM-2031"/>
      <sheetName val="Optimizer2031"/>
      <sheetName val="GM-2032"/>
      <sheetName val="Optimizer2032"/>
      <sheetName val="GM-2033"/>
      <sheetName val="Optimizer2033"/>
      <sheetName val="GM-2034"/>
      <sheetName val="Optimizer2034"/>
      <sheetName val="Revisión"/>
      <sheetName val="Carga a Modelo NPV Xstrata"/>
      <sheetName val="Carga a Modelo NPV Altonorte"/>
      <sheetName val="Diferencia entre Xstrata y Alto"/>
      <sheetName val="PLS"/>
      <sheetName val="GM-2008"/>
      <sheetName val="Optimizer08"/>
    </sheetNames>
    <sheetDataSet>
      <sheetData sheetId="0" refreshError="1">
        <row r="10">
          <cell r="B10">
            <v>2204.623</v>
          </cell>
        </row>
        <row r="11">
          <cell r="B11">
            <v>31.1035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BASE1"/>
      <sheetName val="2SEM97"/>
      <sheetName val="2DOSEM97"/>
    </sheetNames>
    <sheetDataSet>
      <sheetData sheetId="0" refreshError="1"/>
      <sheetData sheetId="1" refreshError="1"/>
      <sheetData sheetId="2" refreshError="1">
        <row r="1">
          <cell r="A1" t="str">
            <v>ABASTECIM. CONCENTRADOS</v>
          </cell>
        </row>
        <row r="2">
          <cell r="A2" t="str">
            <v>HERNAN VIDELA LIRA</v>
          </cell>
        </row>
        <row r="5">
          <cell r="A5" t="str">
            <v>COMPRA</v>
          </cell>
        </row>
        <row r="7">
          <cell r="A7" t="str">
            <v>MINERIA INDEPENDIENTE</v>
          </cell>
        </row>
        <row r="8">
          <cell r="A8" t="str">
            <v>Cerro Dominador</v>
          </cell>
        </row>
        <row r="9">
          <cell r="A9" t="str">
            <v>Candelaria-Ojos del Salado</v>
          </cell>
        </row>
        <row r="11">
          <cell r="A11" t="str">
            <v>RECUP.SECUNDARIA</v>
          </cell>
        </row>
        <row r="12">
          <cell r="A12" t="str">
            <v>CFD Cu      Sukni Sukni</v>
          </cell>
        </row>
        <row r="13">
          <cell r="A13" t="str">
            <v>CFD Ag   Marta</v>
          </cell>
        </row>
        <row r="15">
          <cell r="A15" t="str">
            <v>MEDIANA MINERIA</v>
          </cell>
        </row>
        <row r="16">
          <cell r="A16" t="str">
            <v>CFD Cu</v>
          </cell>
        </row>
        <row r="17">
          <cell r="A17" t="str">
            <v>Carola</v>
          </cell>
        </row>
        <row r="18">
          <cell r="A18" t="str">
            <v>Coemín</v>
          </cell>
        </row>
        <row r="19">
          <cell r="A19" t="str">
            <v>Las Luces</v>
          </cell>
        </row>
        <row r="20">
          <cell r="A20" t="str">
            <v>Punta del Cobre  (Farah)</v>
          </cell>
        </row>
        <row r="21">
          <cell r="A21" t="str">
            <v>Punta del Cobre (Pl. S.José)</v>
          </cell>
        </row>
        <row r="22">
          <cell r="A22" t="str">
            <v>Punta Grande</v>
          </cell>
        </row>
        <row r="23">
          <cell r="A23" t="str">
            <v>Sali Hochschild</v>
          </cell>
        </row>
        <row r="24">
          <cell r="A24" t="str">
            <v>San Esteban</v>
          </cell>
        </row>
        <row r="25">
          <cell r="A25" t="str">
            <v>Atacama (P.Elibor)</v>
          </cell>
        </row>
        <row r="26">
          <cell r="A26" t="str">
            <v>Atacama (S.J.)</v>
          </cell>
        </row>
        <row r="27">
          <cell r="A27" t="str">
            <v>Atacama ( Amolanas)</v>
          </cell>
        </row>
        <row r="28">
          <cell r="A28" t="str">
            <v>Tocopilla</v>
          </cell>
        </row>
        <row r="30">
          <cell r="A30" t="str">
            <v>CFD Au</v>
          </cell>
        </row>
        <row r="31">
          <cell r="A31" t="str">
            <v>V.T.M-</v>
          </cell>
        </row>
        <row r="33">
          <cell r="A33" t="str">
            <v>PEQUEÑA MINERIA</v>
          </cell>
        </row>
        <row r="34">
          <cell r="A34" t="str">
            <v>Varios (cfdcu)</v>
          </cell>
        </row>
        <row r="35">
          <cell r="A35" t="str">
            <v>Varios (cfdau-ag)</v>
          </cell>
        </row>
        <row r="36">
          <cell r="A36" t="str">
            <v>Min. Fund. Dir.</v>
          </cell>
        </row>
        <row r="38">
          <cell r="A38" t="str">
            <v>TOTAL AGENCIAS</v>
          </cell>
        </row>
        <row r="41">
          <cell r="A41" t="str">
            <v>PRODUC. PLANTAS ENAMI</v>
          </cell>
        </row>
        <row r="42">
          <cell r="A42" t="str">
            <v xml:space="preserve">Moreno (cfdcu) </v>
          </cell>
        </row>
        <row r="43">
          <cell r="A43" t="str">
            <v>Moreno (cfdau)</v>
          </cell>
        </row>
        <row r="44">
          <cell r="A44" t="str">
            <v>Vallenar (cfdcu)</v>
          </cell>
        </row>
        <row r="45">
          <cell r="A45" t="str">
            <v>Vallenar (cfdau)</v>
          </cell>
        </row>
        <row r="46">
          <cell r="A46" t="str">
            <v>Matta (cfdau)</v>
          </cell>
        </row>
        <row r="47">
          <cell r="A47" t="str">
            <v xml:space="preserve">Matta(cfdcu) (**) ---&gt; Paipote </v>
          </cell>
        </row>
        <row r="48">
          <cell r="A48" t="str">
            <v xml:space="preserve">Matta(cfdcu) (**) ---&gt; Potrer.   </v>
          </cell>
        </row>
        <row r="50">
          <cell r="A50" t="str">
            <v>TOT.PLANT. ENM</v>
          </cell>
        </row>
        <row r="52">
          <cell r="A52" t="str">
            <v>PRODUC. PROC. EXTERNOS</v>
          </cell>
        </row>
        <row r="53">
          <cell r="A53" t="str">
            <v>Tocopilla  (cfdcu)</v>
          </cell>
        </row>
        <row r="54">
          <cell r="A54" t="str">
            <v xml:space="preserve"> </v>
          </cell>
        </row>
        <row r="55">
          <cell r="A55" t="str">
            <v>TOTAL PROC EXT.</v>
          </cell>
        </row>
        <row r="57">
          <cell r="A57" t="str">
            <v>CFD Cu Recup. 1ºAccidente</v>
          </cell>
        </row>
        <row r="58">
          <cell r="A58" t="str">
            <v>CFD Cu Recup. 2ºAccidente</v>
          </cell>
        </row>
        <row r="60">
          <cell r="A60" t="str">
            <v>DESVIO DE VENTANAS</v>
          </cell>
        </row>
        <row r="62">
          <cell r="A62" t="str">
            <v>DESVIO a VENTANAS</v>
          </cell>
        </row>
        <row r="63">
          <cell r="A63" t="str">
            <v>San Esteban-Pta.Grande</v>
          </cell>
        </row>
        <row r="65">
          <cell r="A65" t="str">
            <v>DESVIO A POTRERILLO</v>
          </cell>
        </row>
        <row r="66">
          <cell r="A66" t="str">
            <v>Matta --&gt; directo Planta</v>
          </cell>
        </row>
        <row r="67">
          <cell r="A67" t="str">
            <v xml:space="preserve">          --&gt; desde Ag. Paipote</v>
          </cell>
        </row>
        <row r="68">
          <cell r="A68" t="str">
            <v>Tocopilla  --&gt; desde Ag. Paipote</v>
          </cell>
        </row>
        <row r="69">
          <cell r="A69" t="str">
            <v>Atacama  --&gt; desde Ag. Paipote</v>
          </cell>
        </row>
        <row r="71">
          <cell r="A71" t="str">
            <v>VENTA al SEGURO ---&gt; 1er. Accid.</v>
          </cell>
        </row>
        <row r="72">
          <cell r="A72" t="str">
            <v>VENTA al SEGURO ---&gt; 2º  Accid.</v>
          </cell>
        </row>
        <row r="73">
          <cell r="A73" t="str">
            <v>Ajuste por Diferencias Contables</v>
          </cell>
        </row>
        <row r="75">
          <cell r="A75" t="str">
            <v>TOTAL ABASTECIM.</v>
          </cell>
        </row>
        <row r="77">
          <cell r="A77" t="str">
            <v>ABASTECIM. PRECIPITADOS</v>
          </cell>
        </row>
        <row r="78">
          <cell r="A78" t="str">
            <v>HERNAN VIDELA LIRA</v>
          </cell>
        </row>
        <row r="81">
          <cell r="A81" t="str">
            <v>COMPRA</v>
          </cell>
        </row>
        <row r="84">
          <cell r="A84" t="str">
            <v>PEQUEÑA MINERIA</v>
          </cell>
        </row>
        <row r="85">
          <cell r="A85" t="str">
            <v>Varios</v>
          </cell>
        </row>
        <row r="87">
          <cell r="A87" t="str">
            <v>AGENCIAS</v>
          </cell>
        </row>
        <row r="88">
          <cell r="A88" t="str">
            <v>O. Martínez</v>
          </cell>
        </row>
        <row r="89">
          <cell r="A89" t="str">
            <v>Salar del Carmen</v>
          </cell>
        </row>
        <row r="90">
          <cell r="A90" t="str">
            <v>Coquimbo</v>
          </cell>
        </row>
        <row r="92">
          <cell r="A92" t="str">
            <v>TOTAL COMPRAS</v>
          </cell>
        </row>
        <row r="94">
          <cell r="A94" t="str">
            <v>PRODUC.PLANTAS ENAMI</v>
          </cell>
        </row>
        <row r="95">
          <cell r="A95" t="str">
            <v xml:space="preserve">Martínez --&gt; Refimet </v>
          </cell>
        </row>
        <row r="96">
          <cell r="A96" t="str">
            <v>Martínez</v>
          </cell>
        </row>
        <row r="97">
          <cell r="A97" t="str">
            <v xml:space="preserve">Vallenar </v>
          </cell>
        </row>
        <row r="98">
          <cell r="A98" t="str">
            <v>Moreno  --&gt; Paipote</v>
          </cell>
        </row>
        <row r="99">
          <cell r="A99" t="str">
            <v>Moreno  --&gt; Refimet</v>
          </cell>
        </row>
        <row r="101">
          <cell r="A101" t="str">
            <v>TOT.PLANT. ENM</v>
          </cell>
        </row>
        <row r="103">
          <cell r="A103" t="str">
            <v>DESVIOS a PAIPOTE</v>
          </cell>
        </row>
        <row r="104">
          <cell r="A104" t="str">
            <v>Panulcillo</v>
          </cell>
        </row>
        <row r="105">
          <cell r="A105" t="str">
            <v>Ag. Coquimbo</v>
          </cell>
        </row>
        <row r="106">
          <cell r="A106" t="str">
            <v>Illapel (Gatica)</v>
          </cell>
        </row>
        <row r="109">
          <cell r="A109" t="str">
            <v>DESVIOS a REFIMET</v>
          </cell>
        </row>
        <row r="110">
          <cell r="A110" t="str">
            <v xml:space="preserve">Moreno (Taltal) </v>
          </cell>
        </row>
        <row r="111">
          <cell r="A111" t="str">
            <v xml:space="preserve">Martinez (Salado) </v>
          </cell>
        </row>
        <row r="114">
          <cell r="A114" t="str">
            <v>TOTAL ABASTEC.</v>
          </cell>
        </row>
        <row r="115">
          <cell r="A115" t="str">
            <v xml:space="preserve"> </v>
          </cell>
        </row>
        <row r="117">
          <cell r="A117" t="str">
            <v xml:space="preserve">  (*)  Finos Promedios de 3 primeros meses.</v>
          </cell>
        </row>
        <row r="119">
          <cell r="A119" t="str">
            <v>CON ENTREGA DE CATODOS</v>
          </cell>
        </row>
        <row r="122">
          <cell r="A122" t="str">
            <v>Entrega Potrerillo</v>
          </cell>
        </row>
        <row r="123">
          <cell r="A123" t="str">
            <v>Ojos del Salado</v>
          </cell>
        </row>
        <row r="129">
          <cell r="A129" t="str">
            <v>CONTRATO CANJE DE CONCENTRADOS CODELCO</v>
          </cell>
        </row>
        <row r="130">
          <cell r="A130" t="str">
            <v>MATTA  V/S ANDINA</v>
          </cell>
        </row>
        <row r="133">
          <cell r="A133" t="str">
            <v>MATTA ENTREGADO</v>
          </cell>
        </row>
        <row r="134">
          <cell r="A134" t="str">
            <v>EN  POTRERILLOS</v>
          </cell>
        </row>
        <row r="135">
          <cell r="A135" t="str">
            <v>MATTA ---&gt; Directo Planta</v>
          </cell>
        </row>
        <row r="136">
          <cell r="A136" t="str">
            <v xml:space="preserve">                  ---&gt; Agencia Paipote</v>
          </cell>
        </row>
        <row r="137">
          <cell r="A137" t="str">
            <v>Otros Agencia Paipote</v>
          </cell>
        </row>
        <row r="138">
          <cell r="A138" t="str">
            <v xml:space="preserve">                  ---&gt; Tocopilla</v>
          </cell>
        </row>
        <row r="139">
          <cell r="A139" t="str">
            <v xml:space="preserve">                  ---&gt; Atacama</v>
          </cell>
        </row>
        <row r="141">
          <cell r="A141" t="str">
            <v>TOTAL TIPO MATTA</v>
          </cell>
        </row>
        <row r="146">
          <cell r="A146" t="str">
            <v>ANDINA ENTREGADO</v>
          </cell>
        </row>
        <row r="147">
          <cell r="A147" t="str">
            <v>EN VENTANAS</v>
          </cell>
        </row>
        <row r="151">
          <cell r="A151" t="str">
            <v>DESVIACION</v>
          </cell>
        </row>
        <row r="152">
          <cell r="A152" t="str">
            <v xml:space="preserve">  Matta v/s Andina</v>
          </cell>
        </row>
        <row r="153">
          <cell r="A153" t="str">
            <v xml:space="preserve">  Acumulada</v>
          </cell>
        </row>
        <row r="160">
          <cell r="A160" t="str">
            <v>CANJE ADICIONAL</v>
          </cell>
        </row>
        <row r="161">
          <cell r="A161" t="str">
            <v>ANDINA - TOCOPILLA</v>
          </cell>
        </row>
        <row r="163">
          <cell r="A163" t="str">
            <v>Tocopilla  ---&gt; Agencia Paipote</v>
          </cell>
        </row>
        <row r="165">
          <cell r="A165" t="str">
            <v>Andina  ---&gt;  Ventanas</v>
          </cell>
        </row>
        <row r="171">
          <cell r="A171" t="str">
            <v>AGENCIA PAIPOTE</v>
          </cell>
        </row>
        <row r="172">
          <cell r="A172" t="str">
            <v>CONTROL DE STOCK PRODUCTOS</v>
          </cell>
        </row>
        <row r="175">
          <cell r="A175" t="str">
            <v>STOCK INICIAL</v>
          </cell>
        </row>
        <row r="178">
          <cell r="A178" t="str">
            <v>CONCENTRADOS</v>
          </cell>
        </row>
        <row r="179">
          <cell r="A179" t="str">
            <v xml:space="preserve">CFD Cu   </v>
          </cell>
        </row>
        <row r="180">
          <cell r="A180" t="str">
            <v>CFD Au + Ag</v>
          </cell>
        </row>
        <row r="181">
          <cell r="A181" t="str">
            <v>MFD  Cu + Au</v>
          </cell>
        </row>
        <row r="182">
          <cell r="A182" t="str">
            <v>PRECIPITADOS</v>
          </cell>
        </row>
        <row r="185">
          <cell r="A185" t="str">
            <v>RECEPCION  AGENCIA</v>
          </cell>
        </row>
        <row r="187">
          <cell r="A187" t="str">
            <v>CONCENTRADOS</v>
          </cell>
        </row>
        <row r="188">
          <cell r="A188" t="str">
            <v xml:space="preserve">CFD Cu   </v>
          </cell>
        </row>
        <row r="189">
          <cell r="A189" t="str">
            <v>CFD Au + Ag</v>
          </cell>
        </row>
        <row r="190">
          <cell r="A190" t="str">
            <v>MFD  Cu + Au</v>
          </cell>
        </row>
        <row r="191">
          <cell r="A191" t="str">
            <v>PRECIPITADOS</v>
          </cell>
        </row>
        <row r="194">
          <cell r="A194" t="str">
            <v>DESPACHOS</v>
          </cell>
        </row>
        <row r="196">
          <cell r="A196" t="str">
            <v>Concentrados de Cobre</v>
          </cell>
        </row>
        <row r="197">
          <cell r="A197" t="str">
            <v>A FUNDICION PAIPOTE</v>
          </cell>
        </row>
        <row r="198">
          <cell r="A198" t="str">
            <v>A FUND. y REF. VENTANAS</v>
          </cell>
        </row>
        <row r="199">
          <cell r="A199" t="str">
            <v>A POTRERILLOS</v>
          </cell>
        </row>
        <row r="201">
          <cell r="A201" t="str">
            <v>CFD Au+Ag  --&gt; Paipote</v>
          </cell>
        </row>
        <row r="202">
          <cell r="A202" t="str">
            <v>MFD Cu+Au --&gt; Paipote</v>
          </cell>
        </row>
        <row r="204">
          <cell r="A204" t="str">
            <v>Precipitados</v>
          </cell>
        </row>
        <row r="205">
          <cell r="A205" t="str">
            <v>A FUNDICION PAIPOTE</v>
          </cell>
        </row>
        <row r="206">
          <cell r="A206" t="str">
            <v>A FUND. y REF. VENTANAS</v>
          </cell>
        </row>
        <row r="207">
          <cell r="A207" t="str">
            <v>A TERCEROS</v>
          </cell>
        </row>
        <row r="210">
          <cell r="A210" t="str">
            <v>STOCK FINAL EN AGENCIA</v>
          </cell>
        </row>
        <row r="212">
          <cell r="A212" t="str">
            <v>Concentrados Cobre</v>
          </cell>
        </row>
        <row r="213">
          <cell r="A213" t="str">
            <v>Concentrados Oro y Plata</v>
          </cell>
        </row>
        <row r="214">
          <cell r="A214" t="str">
            <v>M. F. D.</v>
          </cell>
        </row>
        <row r="215">
          <cell r="A215" t="str">
            <v>CONCENTRADOS</v>
          </cell>
        </row>
        <row r="217">
          <cell r="A217" t="str">
            <v>PRECIPITADOS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DOSEM97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 Forecast"/>
      <sheetName val="VarAux"/>
      <sheetName val="Proyección"/>
      <sheetName val="Programa ForeCast"/>
      <sheetName val="General"/>
      <sheetName val="Datos Reactor"/>
      <sheetName val="Datos Acido"/>
      <sheetName val="ProgramaMod"/>
      <sheetName val="Tablas Budget"/>
      <sheetName val="Budget"/>
      <sheetName val="General Ajust Balances"/>
      <sheetName val="Estimado vigente"/>
      <sheetName val="Diferencias Evigente"/>
      <sheetName val="KPI año"/>
    </sheetNames>
    <sheetDataSet>
      <sheetData sheetId="0" refreshError="1"/>
      <sheetData sheetId="1" refreshError="1">
        <row r="15">
          <cell r="B15">
            <v>1</v>
          </cell>
          <cell r="C15" t="str">
            <v>Enero</v>
          </cell>
        </row>
        <row r="16">
          <cell r="B16">
            <v>2</v>
          </cell>
          <cell r="C16" t="str">
            <v>Febrero</v>
          </cell>
        </row>
        <row r="17">
          <cell r="B17">
            <v>3</v>
          </cell>
          <cell r="C17" t="str">
            <v>Marzo</v>
          </cell>
        </row>
        <row r="18">
          <cell r="B18">
            <v>4</v>
          </cell>
          <cell r="C18" t="str">
            <v>Abril</v>
          </cell>
        </row>
        <row r="19">
          <cell r="B19">
            <v>5</v>
          </cell>
          <cell r="C19" t="str">
            <v>Mayo</v>
          </cell>
        </row>
        <row r="20">
          <cell r="B20">
            <v>6</v>
          </cell>
          <cell r="C20" t="str">
            <v>Junio</v>
          </cell>
        </row>
        <row r="21">
          <cell r="B21">
            <v>7</v>
          </cell>
          <cell r="C21" t="str">
            <v>Julio</v>
          </cell>
        </row>
        <row r="22">
          <cell r="B22">
            <v>8</v>
          </cell>
          <cell r="C22" t="str">
            <v>Agosto</v>
          </cell>
        </row>
        <row r="23">
          <cell r="B23">
            <v>9</v>
          </cell>
          <cell r="C23" t="str">
            <v>Septiembre</v>
          </cell>
        </row>
        <row r="24">
          <cell r="B24">
            <v>10</v>
          </cell>
          <cell r="C24" t="str">
            <v>Octubre</v>
          </cell>
        </row>
        <row r="25">
          <cell r="B25">
            <v>11</v>
          </cell>
          <cell r="C25" t="str">
            <v>Noviembre</v>
          </cell>
        </row>
        <row r="26">
          <cell r="B26">
            <v>12</v>
          </cell>
          <cell r="C26" t="str">
            <v>Diciembre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"/>
      <sheetName val="Programa"/>
      <sheetName val="01"/>
      <sheetName val="01-1"/>
      <sheetName val="02"/>
      <sheetName val="02-1"/>
      <sheetName val="03"/>
      <sheetName val="03-1"/>
      <sheetName val="04"/>
      <sheetName val="04-1"/>
      <sheetName val="05"/>
      <sheetName val="05-1"/>
      <sheetName val="06"/>
      <sheetName val="06-1"/>
      <sheetName val="07"/>
      <sheetName val="07-1"/>
      <sheetName val="08"/>
      <sheetName val="08-1"/>
      <sheetName val="09"/>
      <sheetName val="09-1"/>
      <sheetName val="10"/>
      <sheetName val="10-1"/>
      <sheetName val="11"/>
      <sheetName val="11-1"/>
      <sheetName val="12"/>
      <sheetName val="12-1"/>
      <sheetName val="13"/>
      <sheetName val="13-1"/>
      <sheetName val="14"/>
      <sheetName val="14-1"/>
      <sheetName val="15"/>
      <sheetName val="15-1"/>
      <sheetName val="16"/>
      <sheetName val="16-1"/>
      <sheetName val="17"/>
      <sheetName val="17-1"/>
      <sheetName val="18"/>
      <sheetName val="18-1"/>
      <sheetName val="19"/>
      <sheetName val="19-1"/>
      <sheetName val="20"/>
      <sheetName val="20-1"/>
      <sheetName val="21"/>
      <sheetName val="21-1"/>
      <sheetName val="22"/>
      <sheetName val="22-1"/>
      <sheetName val="23"/>
      <sheetName val="23-1"/>
      <sheetName val="24"/>
      <sheetName val="24-1"/>
      <sheetName val="25"/>
      <sheetName val="25-1"/>
      <sheetName val="26"/>
      <sheetName val="26-1"/>
      <sheetName val="27"/>
      <sheetName val="27-1"/>
      <sheetName val="28"/>
      <sheetName val="28-1"/>
      <sheetName val="29"/>
      <sheetName val="29-1"/>
      <sheetName val="30"/>
      <sheetName val="30-1"/>
      <sheetName val="31 "/>
      <sheetName val="31-1"/>
      <sheetName val="01-Dic"/>
      <sheetName val="02-Dic"/>
      <sheetName val="03-Dic"/>
      <sheetName val="04-Dic"/>
      <sheetName val="05-Dic"/>
      <sheetName val="06-Dic"/>
      <sheetName val="07-Dic "/>
      <sheetName val="08-Dic"/>
      <sheetName val="09-Dic"/>
      <sheetName val="10-Dic"/>
      <sheetName val="11-Dic"/>
      <sheetName val="12-DIC"/>
      <sheetName val="13-DIC"/>
      <sheetName val="14-DIC"/>
      <sheetName val="15-DIC"/>
      <sheetName val="16-DIC"/>
      <sheetName val="18-DIC"/>
      <sheetName val="19-DIC"/>
      <sheetName val="20-DIC"/>
      <sheetName val="21-DIC"/>
      <sheetName val="22-DIC"/>
      <sheetName val="23-DIC"/>
      <sheetName val="24-DIC"/>
      <sheetName val="25-DIC"/>
      <sheetName val="26-DIC"/>
      <sheetName val="27-DIC"/>
      <sheetName val="28-DIC"/>
      <sheetName val="29-DIC"/>
      <sheetName val="30-DIC"/>
      <sheetName val="31-DIC"/>
      <sheetName val="Módulo1"/>
      <sheetName val="Turno (2)"/>
      <sheetName val="Módulo2"/>
      <sheetName val="Módulo3"/>
    </sheetNames>
    <sheetDataSet>
      <sheetData sheetId="0" refreshError="1"/>
      <sheetData sheetId="1" refreshError="1">
        <row r="32">
          <cell r="C32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isclaimer"/>
      <sheetName val="Change log"/>
      <sheetName val="Index"/>
      <sheetName val="Entities"/>
      <sheetName val="Inputs"/>
      <sheetName val="Prices"/>
      <sheetName val="TCRC"/>
      <sheetName val="BS"/>
      <sheetName val="Debt"/>
      <sheetName val="Sensitivities"/>
      <sheetName val="Scenarios"/>
      <sheetName val="Analyser"/>
      <sheetName val="Cost_Adj"/>
      <sheetName val="Key Outputs"/>
      <sheetName val="XTA"/>
      <sheetName val="Xstrata"/>
      <sheetName val="Production"/>
      <sheetName val="EBITDA"/>
      <sheetName val="EBITDA_m"/>
      <sheetName val="Valuation"/>
      <sheetName val="ChtNPV"/>
      <sheetName val="ChtSOTP"/>
      <sheetName val="ChtSOTP2"/>
      <sheetName val="SOTP"/>
      <sheetName val="Cht_CoalCapex"/>
      <sheetName val="Cht_CoalProd"/>
      <sheetName val="Cht_CuCapex"/>
      <sheetName val="Cht_CuProd1"/>
      <sheetName val="Cht_NiCapex"/>
      <sheetName val="Cht_NiProd"/>
      <sheetName val="Cht_ZnProd"/>
      <sheetName val="Cht_ZnCapex"/>
      <sheetName val="X Charts"/>
      <sheetName val="BU Charts"/>
      <sheetName val="Commodity &gt;"/>
      <sheetName val="Alloys"/>
      <sheetName val="Coal"/>
      <sheetName val="Cu"/>
      <sheetName val="Ni"/>
      <sheetName val="Zn"/>
      <sheetName val="Proj"/>
      <sheetName val="Spare"/>
      <sheetName val="Geography &gt;"/>
      <sheetName val="Af"/>
      <sheetName val="Aus"/>
      <sheetName val="Can"/>
      <sheetName val="EU"/>
      <sheetName val="SthAm"/>
      <sheetName val="ProjGeog"/>
      <sheetName val="OtherGeog"/>
      <sheetName val="startGroup"/>
      <sheetName val="MI"/>
      <sheetName val="Tax"/>
      <sheetName val="Financing"/>
      <sheetName val="Corp &amp; Tech"/>
      <sheetName val="Acquisitions"/>
      <sheetName val="Hedging"/>
      <sheetName val="Interco"/>
      <sheetName val="endGroup"/>
      <sheetName val="startAssets"/>
      <sheetName val="coalNSW"/>
      <sheetName val="coalQLD"/>
      <sheetName val="coalSA"/>
      <sheetName val="coalCOL"/>
      <sheetName val="coalCAN"/>
      <sheetName val="coalSp1"/>
      <sheetName val="coalSp2"/>
      <sheetName val="Alum"/>
      <sheetName val="NthQld"/>
      <sheetName val="CuCanada"/>
      <sheetName val="Coll"/>
      <sheetName val="LomasBayas"/>
      <sheetName val="Ant(Cu)"/>
      <sheetName val="Tint"/>
      <sheetName val="CuSupport"/>
      <sheetName val="Energia"/>
      <sheetName val="Tamp"/>
      <sheetName val="El_Morr"/>
      <sheetName val="El_Pach"/>
      <sheetName val="Fr_River"/>
      <sheetName val="Antapaccay"/>
      <sheetName val="CuSp2"/>
      <sheetName val="CuSp3"/>
      <sheetName val="LasBamb"/>
      <sheetName val="Cr"/>
      <sheetName val="V"/>
      <sheetName val="MPGM"/>
      <sheetName val="EPGM"/>
      <sheetName val="AlloySp2"/>
      <sheetName val="Zn_BRM"/>
      <sheetName val="McA"/>
      <sheetName val="IsaZn"/>
      <sheetName val="Eur"/>
      <sheetName val="Pers"/>
      <sheetName val="CEZ.GenS.Norf"/>
      <sheetName val="BrunsMine"/>
      <sheetName val="BrunsSmelt"/>
      <sheetName val="Lenn"/>
      <sheetName val="Antamina (Zinc)"/>
      <sheetName val="ZnSp2"/>
      <sheetName val="Rag"/>
      <sheetName val="Sud"/>
      <sheetName val="Mont"/>
      <sheetName val="N_Rim"/>
      <sheetName val="Fr_Morg"/>
      <sheetName val="Kaba"/>
      <sheetName val="Onap"/>
      <sheetName val="CustFeed"/>
      <sheetName val="MillSmelRef"/>
      <sheetName val="Falc"/>
      <sheetName val="Arag"/>
      <sheetName val="Koni"/>
      <sheetName val="Ni_Corp"/>
      <sheetName val="Jubilee"/>
      <sheetName val="Sp1"/>
      <sheetName val="Sp2"/>
      <sheetName val="Sp3"/>
      <sheetName val="Sp4"/>
      <sheetName val="Sp5"/>
      <sheetName val="Sp6"/>
      <sheetName val="endAssets"/>
      <sheetName val="ProjectSummary"/>
      <sheetName val="startProjects"/>
      <sheetName val="projCoal"/>
      <sheetName val="projAlloys"/>
      <sheetName val="projCu"/>
      <sheetName val="projNi"/>
      <sheetName val="projZn"/>
      <sheetName val="endProjects"/>
      <sheetName val="Ni.Checks"/>
      <sheetName val="Ni.Assump"/>
      <sheetName val="Tax callups"/>
      <sheetName val="Tax output"/>
      <sheetName val="Checks"/>
      <sheetName val="Cu_cht_data"/>
      <sheetName val="CuCOL"/>
      <sheetName val="CuTIN"/>
      <sheetName val="CuALU"/>
      <sheetName val="CuALT"/>
      <sheetName val="CuANT"/>
      <sheetName val="CuLOM"/>
      <sheetName val="CuEHM"/>
      <sheetName val="CuISA"/>
      <sheetName val="CuKID"/>
      <sheetName val="CuCCR"/>
      <sheetName val="Memo_Cu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8">
          <cell r="E68" t="str">
            <v>US</v>
          </cell>
        </row>
        <row r="69">
          <cell r="E69" t="str">
            <v>AUS</v>
          </cell>
        </row>
        <row r="70">
          <cell r="E70" t="str">
            <v>SA</v>
          </cell>
        </row>
        <row r="71">
          <cell r="E71" t="str">
            <v>EUR</v>
          </cell>
        </row>
        <row r="72">
          <cell r="E72">
            <v>0</v>
          </cell>
        </row>
        <row r="73">
          <cell r="E73">
            <v>0</v>
          </cell>
        </row>
        <row r="74">
          <cell r="E74" t="str">
            <v>CAD</v>
          </cell>
        </row>
        <row r="75">
          <cell r="E75" t="str">
            <v>Group</v>
          </cell>
        </row>
        <row r="76">
          <cell r="E76" t="str">
            <v>None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>
        <row r="147">
          <cell r="I147">
            <v>0.1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Main"/>
      <sheetName val="Assump"/>
      <sheetName val="Prod_Cases"/>
      <sheetName val="Op &amp; Sell_Costs"/>
      <sheetName val="Capex - Depn - Closure"/>
      <sheetName val="Base Case Tax"/>
      <sheetName val="Tax Synerigies"/>
    </sheetNames>
    <sheetDataSet>
      <sheetData sheetId="0" refreshError="1"/>
      <sheetData sheetId="1" refreshError="1"/>
      <sheetData sheetId="2" refreshError="1">
        <row r="9">
          <cell r="D9">
            <v>1</v>
          </cell>
        </row>
        <row r="10">
          <cell r="D10">
            <v>2</v>
          </cell>
        </row>
        <row r="11">
          <cell r="D11">
            <v>3</v>
          </cell>
        </row>
        <row r="12">
          <cell r="D12">
            <v>4</v>
          </cell>
        </row>
        <row r="13">
          <cell r="D13">
            <v>5</v>
          </cell>
        </row>
        <row r="14">
          <cell r="D14">
            <v>6</v>
          </cell>
        </row>
        <row r="15">
          <cell r="D15">
            <v>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GM-2009"/>
      <sheetName val="Optimizer09"/>
      <sheetName val="Global Benefits"/>
      <sheetName val="NPV Xstrata Global"/>
      <sheetName val="Resumen"/>
      <sheetName val="NPV Sensitivities"/>
      <sheetName val="OPEX"/>
      <sheetName val="TAXES"/>
      <sheetName val="CAPEX&amp;DEPREC"/>
      <sheetName val="WCAP"/>
      <sheetName val="Brick de Concentrados"/>
      <sheetName val="GM-2010"/>
      <sheetName val="Optimizer10"/>
      <sheetName val="E0 Base Año 2010"/>
      <sheetName val="GM-2011"/>
      <sheetName val="Optimizer11"/>
      <sheetName val="E0 Base Año 2011"/>
      <sheetName val="GM-2012"/>
      <sheetName val="Optimizer12"/>
      <sheetName val="E0 Base Año 2012"/>
      <sheetName val="GM-2013"/>
      <sheetName val="Optimizer13"/>
      <sheetName val="Años sin DGP"/>
      <sheetName val="GM-2014"/>
      <sheetName val="Optimizer14"/>
      <sheetName val="GM-2015"/>
      <sheetName val="Optimizer15"/>
      <sheetName val="GM-2016"/>
      <sheetName val="Optimizer16"/>
      <sheetName val="GM-2017"/>
      <sheetName val="Optimizer17"/>
      <sheetName val="GM-2018"/>
      <sheetName val="Optimizer18"/>
      <sheetName val="GM-2019"/>
      <sheetName val="Optimizer19"/>
      <sheetName val="GM-2020"/>
      <sheetName val="Optimizer20"/>
      <sheetName val="GM-2021"/>
      <sheetName val="Optimizer21"/>
      <sheetName val="GM-2022"/>
      <sheetName val="Optimizer22"/>
      <sheetName val="GM-2023"/>
      <sheetName val="Optimizer23"/>
      <sheetName val="GM-2024"/>
      <sheetName val="Optimizer24"/>
      <sheetName val="GM-2025"/>
      <sheetName val="Optimizer25"/>
      <sheetName val="GM-2026"/>
      <sheetName val="Optimizer26"/>
      <sheetName val="GM-2027"/>
      <sheetName val="Optimizer27"/>
      <sheetName val="GM-2028"/>
      <sheetName val="Optimizer28"/>
      <sheetName val="GM-2029"/>
      <sheetName val="Optimizer29"/>
      <sheetName val="GM-2030"/>
      <sheetName val="Optimizer30"/>
      <sheetName val="GM-2031"/>
      <sheetName val="Optimizer31"/>
      <sheetName val="GM-2032"/>
      <sheetName val="Optimizer32"/>
      <sheetName val="GM-2033"/>
      <sheetName val="Optimizer33"/>
      <sheetName val="GM-2034"/>
      <sheetName val="Optimizer34"/>
      <sheetName val="PLS"/>
      <sheetName val="GM-2008"/>
      <sheetName val="Optimizer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C3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GM-2009"/>
      <sheetName val="Optimizer09"/>
      <sheetName val="NPV Xstrata Global"/>
      <sheetName val="NPV Sensitivities"/>
      <sheetName val="OPEX"/>
      <sheetName val="TAXES"/>
      <sheetName val="CAPEX&amp;DEPREC"/>
      <sheetName val="WCAP"/>
      <sheetName val="Resumen"/>
      <sheetName val="GM-2010"/>
      <sheetName val="Optimizer10"/>
      <sheetName val="E0 Base Año 2010"/>
      <sheetName val="GM-2011"/>
      <sheetName val="Optimizer11"/>
      <sheetName val="E0 Base Año 2011"/>
      <sheetName val="GM-2012"/>
      <sheetName val="Optimizer12"/>
      <sheetName val="E0 Base Año 2012"/>
      <sheetName val="GM-2013"/>
      <sheetName val="Optimizer13"/>
      <sheetName val="Años sin DGP"/>
      <sheetName val="GM-2014"/>
      <sheetName val="Optimizer14"/>
      <sheetName val="GM-2015"/>
      <sheetName val="Optimizer15"/>
      <sheetName val="GM-2016"/>
      <sheetName val="Optimizer16"/>
      <sheetName val="GM-2017"/>
      <sheetName val="Optimizer17"/>
      <sheetName val="GM-2018"/>
      <sheetName val="Optimizer18"/>
      <sheetName val="GM-2019"/>
      <sheetName val="Optimizer19"/>
      <sheetName val="GM-2020"/>
      <sheetName val="Optimizer2020"/>
      <sheetName val="GM-2021"/>
      <sheetName val="Optimizer2021"/>
      <sheetName val="GM-2022"/>
      <sheetName val="Optimizer2022"/>
      <sheetName val="GM-2023"/>
      <sheetName val="Optimizer2023"/>
      <sheetName val="GM-2024"/>
      <sheetName val="Optimizer2024"/>
      <sheetName val="GM-2025"/>
      <sheetName val="Optimizer2025"/>
      <sheetName val="GM-2026"/>
      <sheetName val="Optimizer2026"/>
      <sheetName val="GM-2027"/>
      <sheetName val="Optimizer2027"/>
      <sheetName val="GM-2028"/>
      <sheetName val="Optimizer2028"/>
      <sheetName val="GM-2029"/>
      <sheetName val="Optimizer2029"/>
      <sheetName val="GM-2030"/>
      <sheetName val="Optimizer2030"/>
      <sheetName val="GM-2031"/>
      <sheetName val="Optimizer2031"/>
      <sheetName val="GM-2032"/>
      <sheetName val="Optimizer2032"/>
      <sheetName val="GM-2033"/>
      <sheetName val="Optimizer2033"/>
      <sheetName val="GM-2034"/>
      <sheetName val="Optimizer2034"/>
      <sheetName val="Revisión"/>
      <sheetName val="Carga a Modelo NPV Xstrata"/>
      <sheetName val="Carga a Modelo NPV Altonorte"/>
      <sheetName val="Diferencia entre Xstrata y Alto"/>
      <sheetName val="PLS"/>
      <sheetName val="GM-2008"/>
      <sheetName val="Optimizer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C15">
            <v>0</v>
          </cell>
        </row>
        <row r="24">
          <cell r="C24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M-2009"/>
      <sheetName val="Optimizer09"/>
      <sheetName val="Supuestos Generales"/>
      <sheetName val="Assumptions"/>
      <sheetName val="NPV Xstrata Global"/>
      <sheetName val="NPV Sensitivities"/>
      <sheetName val="Tornado  NPV"/>
      <sheetName val="Brick de Concentrados"/>
      <sheetName val="Resumen"/>
      <sheetName val="Yr2017-34"/>
      <sheetName val="Global Benefits"/>
      <sheetName val="GM-2010"/>
      <sheetName val="Optimizer10"/>
      <sheetName val="E0 Base Año 2010"/>
      <sheetName val="GM-2011"/>
      <sheetName val="Optimizer11"/>
      <sheetName val="E0 Base Año 2011"/>
      <sheetName val="GM-2012"/>
      <sheetName val="Optimizer12"/>
      <sheetName val="E0 Base Año 2012"/>
      <sheetName val="GM-2013"/>
      <sheetName val="Optimizer13"/>
      <sheetName val="E0 Base Año 2013"/>
      <sheetName val="GM-2014"/>
      <sheetName val="Optimizer14"/>
      <sheetName val="E0 Base Año 2014"/>
      <sheetName val="GM-2015"/>
      <sheetName val="Optimizer15"/>
      <sheetName val="E0 Base Año 2015"/>
      <sheetName val="GM-2016"/>
      <sheetName val="Optimizer16"/>
      <sheetName val="Años sin DGP"/>
      <sheetName val="PLS"/>
      <sheetName val="OPEX"/>
      <sheetName val="CAPEX&amp;DEPREC"/>
      <sheetName val="WCAP"/>
      <sheetName val="Cash Flow Plan de Cierre"/>
      <sheetName val="TAXES"/>
      <sheetName val="GM-2008"/>
      <sheetName val="Optimizer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C1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rnado  NPV"/>
      <sheetName val="Tornado  IRR"/>
      <sheetName val="Summary"/>
      <sheetName val="Assumptions"/>
      <sheetName val="DataInput"/>
      <sheetName val="Reserves"/>
      <sheetName val="Production_LBI"/>
      <sheetName val="Production_LBII"/>
      <sheetName val="OPEX_LBI"/>
      <sheetName val="OPEX_LBII"/>
      <sheetName val="Capex&amp;Deprec_LBI"/>
      <sheetName val="Capex&amp;Deprec_LBII"/>
      <sheetName val="Taxes_LBI"/>
      <sheetName val="Taxes_LBII"/>
      <sheetName val="P&amp;L Statement_LBI"/>
      <sheetName val="P&amp;L Statement_LBII"/>
      <sheetName val="WorkCap_LBI"/>
      <sheetName val="WorkCap_LBII"/>
      <sheetName val="Notes"/>
    </sheetNames>
    <sheetDataSet>
      <sheetData sheetId="0" refreshError="1"/>
      <sheetData sheetId="1" refreshError="1"/>
      <sheetData sheetId="2" refreshError="1"/>
      <sheetData sheetId="3" refreshError="1">
        <row r="5">
          <cell r="B5">
            <v>40086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Lookup"/>
      <sheetName val="Input"/>
      <sheetName val="ExcoNQCYEST9"/>
      <sheetName val="CEONQCYEST9"/>
      <sheetName val="2003"/>
      <sheetName val="Key Performance Measures"/>
      <sheetName val="Labour Establishment"/>
      <sheetName val="Concentrate Prod-Cu"/>
      <sheetName val="FOR Unit Costs"/>
      <sheetName val="FOB Unit Costs"/>
      <sheetName val="Ore Milled"/>
      <sheetName val="Cash Cost"/>
      <sheetName val="EBIT"/>
      <sheetName val="Capital Expenditure"/>
      <sheetName val="WCDetail"/>
      <sheetName val="Working Capital"/>
      <sheetName val="Cashflow"/>
      <sheetName val="P&amp;L"/>
      <sheetName val="Balance Sheet"/>
      <sheetName val="Unit Costs"/>
      <sheetName val="EBITDA"/>
      <sheetName val="NetProfit"/>
      <sheetName val="Trade Debtors"/>
      <sheetName val="Free Cashflow"/>
      <sheetName val="Stores&amp;WIP"/>
      <sheetName val="OperationalCashFlow"/>
      <sheetName val="OperatingCosts"/>
      <sheetName val="OperatingCashFlow"/>
      <sheetName val="FreeCashflow"/>
      <sheetName val="EBITRetofAssets"/>
      <sheetName val="EBIT Margin"/>
      <sheetName val="CathodeProd"/>
      <sheetName val="AssetTurnover"/>
      <sheetName val="EBITVarAnal"/>
      <sheetName val="Unit cost var"/>
      <sheetName val="CapexDetail"/>
      <sheetName val="Safety"/>
      <sheetName val="Hedging"/>
      <sheetName val="BusPlan"/>
      <sheetName val="BusPlanHyperion"/>
      <sheetName val="BusPlanCheck"/>
      <sheetName val="Hyperion Data"/>
      <sheetName val="Physicals 2005-2007"/>
      <sheetName val="nonfinancialxtra"/>
      <sheetName val="Conc Graph"/>
    </sheetNames>
    <sheetDataSet>
      <sheetData sheetId="0"/>
      <sheetData sheetId="1"/>
      <sheetData sheetId="2" refreshError="1">
        <row r="1">
          <cell r="A1" t="str">
            <v>INPUT</v>
          </cell>
          <cell r="D1" t="str">
            <v>INPUT</v>
          </cell>
          <cell r="G1">
            <v>2</v>
          </cell>
          <cell r="H1">
            <v>3</v>
          </cell>
          <cell r="I1">
            <v>4</v>
          </cell>
          <cell r="J1">
            <v>5</v>
          </cell>
          <cell r="K1">
            <v>6</v>
          </cell>
          <cell r="L1">
            <v>7</v>
          </cell>
          <cell r="M1">
            <v>8</v>
          </cell>
          <cell r="N1">
            <v>9</v>
          </cell>
          <cell r="O1">
            <v>10</v>
          </cell>
          <cell r="P1">
            <v>11</v>
          </cell>
          <cell r="Q1">
            <v>12</v>
          </cell>
          <cell r="R1">
            <v>13</v>
          </cell>
          <cell r="T1">
            <v>15</v>
          </cell>
          <cell r="U1">
            <v>16</v>
          </cell>
          <cell r="V1">
            <v>17</v>
          </cell>
          <cell r="W1">
            <v>18</v>
          </cell>
          <cell r="X1">
            <v>19</v>
          </cell>
          <cell r="Y1">
            <v>20</v>
          </cell>
          <cell r="Z1">
            <v>21</v>
          </cell>
          <cell r="AA1">
            <v>22</v>
          </cell>
          <cell r="AB1">
            <v>23</v>
          </cell>
          <cell r="AC1">
            <v>24</v>
          </cell>
          <cell r="AD1">
            <v>25</v>
          </cell>
          <cell r="AE1">
            <v>26</v>
          </cell>
          <cell r="AT1">
            <v>41</v>
          </cell>
          <cell r="AU1">
            <v>42</v>
          </cell>
          <cell r="AV1">
            <v>43</v>
          </cell>
          <cell r="AW1">
            <v>44</v>
          </cell>
          <cell r="AX1">
            <v>45</v>
          </cell>
          <cell r="AY1">
            <v>46</v>
          </cell>
          <cell r="AZ1">
            <v>47</v>
          </cell>
          <cell r="BA1">
            <v>48</v>
          </cell>
          <cell r="BB1">
            <v>49</v>
          </cell>
          <cell r="BC1">
            <v>50</v>
          </cell>
          <cell r="BD1">
            <v>51</v>
          </cell>
          <cell r="BE1">
            <v>52</v>
          </cell>
          <cell r="BG1">
            <v>54</v>
          </cell>
          <cell r="BH1">
            <v>55</v>
          </cell>
          <cell r="BI1">
            <v>56</v>
          </cell>
          <cell r="BJ1">
            <v>57</v>
          </cell>
          <cell r="BK1">
            <v>58</v>
          </cell>
          <cell r="BL1">
            <v>59</v>
          </cell>
          <cell r="BM1">
            <v>60</v>
          </cell>
          <cell r="BN1">
            <v>61</v>
          </cell>
          <cell r="BO1">
            <v>62</v>
          </cell>
          <cell r="BP1">
            <v>63</v>
          </cell>
          <cell r="BQ1">
            <v>64</v>
          </cell>
          <cell r="BR1">
            <v>65</v>
          </cell>
        </row>
        <row r="2">
          <cell r="A2" t="str">
            <v>Area</v>
          </cell>
          <cell r="B2" t="str">
            <v>Category</v>
          </cell>
          <cell r="D2" t="str">
            <v>V lookup reference</v>
          </cell>
          <cell r="G2">
            <v>37257</v>
          </cell>
          <cell r="H2">
            <v>37288</v>
          </cell>
          <cell r="I2">
            <v>37316</v>
          </cell>
          <cell r="J2">
            <v>37347</v>
          </cell>
          <cell r="K2">
            <v>37377</v>
          </cell>
          <cell r="L2">
            <v>37408</v>
          </cell>
          <cell r="M2">
            <v>37438</v>
          </cell>
          <cell r="N2">
            <v>37469</v>
          </cell>
          <cell r="O2">
            <v>37500</v>
          </cell>
          <cell r="P2">
            <v>37530</v>
          </cell>
          <cell r="Q2">
            <v>37561</v>
          </cell>
          <cell r="R2">
            <v>37591</v>
          </cell>
          <cell r="T2">
            <v>37622</v>
          </cell>
          <cell r="U2">
            <v>37653</v>
          </cell>
          <cell r="V2">
            <v>37681</v>
          </cell>
          <cell r="W2">
            <v>37712</v>
          </cell>
          <cell r="X2">
            <v>37742</v>
          </cell>
          <cell r="Y2">
            <v>37773</v>
          </cell>
          <cell r="Z2">
            <v>37803</v>
          </cell>
          <cell r="AA2">
            <v>37834</v>
          </cell>
          <cell r="AB2">
            <v>37865</v>
          </cell>
          <cell r="AC2">
            <v>37895</v>
          </cell>
          <cell r="AD2">
            <v>37926</v>
          </cell>
          <cell r="AE2">
            <v>37956</v>
          </cell>
          <cell r="AT2">
            <v>38383</v>
          </cell>
          <cell r="AU2">
            <v>38411</v>
          </cell>
          <cell r="AV2">
            <v>38442</v>
          </cell>
          <cell r="AW2">
            <v>38472</v>
          </cell>
          <cell r="AX2">
            <v>38503</v>
          </cell>
          <cell r="AY2">
            <v>38533</v>
          </cell>
          <cell r="AZ2">
            <v>38564</v>
          </cell>
          <cell r="BA2">
            <v>38595</v>
          </cell>
          <cell r="BB2">
            <v>38625</v>
          </cell>
          <cell r="BC2">
            <v>38656</v>
          </cell>
          <cell r="BD2">
            <v>38686</v>
          </cell>
          <cell r="BE2">
            <v>38717</v>
          </cell>
          <cell r="BG2">
            <v>38718</v>
          </cell>
          <cell r="BH2">
            <v>38749</v>
          </cell>
          <cell r="BI2">
            <v>38777</v>
          </cell>
          <cell r="BJ2">
            <v>38808</v>
          </cell>
          <cell r="BK2">
            <v>38838</v>
          </cell>
          <cell r="BL2">
            <v>38869</v>
          </cell>
          <cell r="BM2">
            <v>38899</v>
          </cell>
          <cell r="BN2">
            <v>38930</v>
          </cell>
          <cell r="BO2">
            <v>38961</v>
          </cell>
          <cell r="BP2">
            <v>38991</v>
          </cell>
          <cell r="BQ2">
            <v>39022</v>
          </cell>
          <cell r="BR2">
            <v>39052</v>
          </cell>
        </row>
        <row r="4">
          <cell r="A4" t="str">
            <v>Summary</v>
          </cell>
          <cell r="B4" t="str">
            <v>Production</v>
          </cell>
        </row>
        <row r="6">
          <cell r="AT6">
            <v>13.420379797441283</v>
          </cell>
          <cell r="AU6">
            <v>13.420379797441283</v>
          </cell>
          <cell r="AV6">
            <v>13.420379797441283</v>
          </cell>
          <cell r="AW6">
            <v>13.420379797441283</v>
          </cell>
          <cell r="AX6">
            <v>13.420379797441283</v>
          </cell>
          <cell r="AY6">
            <v>13.420379797441283</v>
          </cell>
          <cell r="AZ6">
            <v>13.420379797441283</v>
          </cell>
          <cell r="BA6">
            <v>13.420379797441283</v>
          </cell>
          <cell r="BB6">
            <v>13.420379797441283</v>
          </cell>
          <cell r="BC6">
            <v>13.420379797441283</v>
          </cell>
          <cell r="BD6">
            <v>13.420379797441283</v>
          </cell>
          <cell r="BE6">
            <v>13.420379797441283</v>
          </cell>
        </row>
        <row r="7">
          <cell r="BE7">
            <v>75.451688000000004</v>
          </cell>
        </row>
        <row r="11">
          <cell r="AT11">
            <v>106.76396747649875</v>
          </cell>
          <cell r="AU11">
            <v>90.018154423060452</v>
          </cell>
          <cell r="AV11">
            <v>101.30226094556848</v>
          </cell>
          <cell r="AW11">
            <v>98.97023755045322</v>
          </cell>
          <cell r="AX11">
            <v>97.249774562949398</v>
          </cell>
          <cell r="AY11">
            <v>104.12281476170078</v>
          </cell>
          <cell r="AZ11">
            <v>100.7138567892187</v>
          </cell>
          <cell r="BA11">
            <v>95.982190448517116</v>
          </cell>
          <cell r="BB11">
            <v>96.958406829303641</v>
          </cell>
          <cell r="BC11">
            <v>109.86728838374873</v>
          </cell>
          <cell r="BD11">
            <v>98.946027654319735</v>
          </cell>
          <cell r="BE11">
            <v>103.77820215718648</v>
          </cell>
        </row>
        <row r="12">
          <cell r="AT12">
            <v>76.870056583079105</v>
          </cell>
          <cell r="AU12">
            <v>64.81307118460353</v>
          </cell>
          <cell r="AV12">
            <v>72.937627880809302</v>
          </cell>
          <cell r="AW12">
            <v>71.258571036326316</v>
          </cell>
          <cell r="AX12">
            <v>70.019837685323566</v>
          </cell>
          <cell r="AY12">
            <v>74.968426628424567</v>
          </cell>
          <cell r="AZ12">
            <v>72.513976888237465</v>
          </cell>
          <cell r="BA12">
            <v>69.107177122932313</v>
          </cell>
          <cell r="BB12">
            <v>69.810052917098631</v>
          </cell>
          <cell r="BC12">
            <v>79.104447636299085</v>
          </cell>
          <cell r="BD12">
            <v>71.24113991111021</v>
          </cell>
          <cell r="BE12">
            <v>74.720305553174256</v>
          </cell>
        </row>
        <row r="13">
          <cell r="AT13">
            <v>32.01759670713578</v>
          </cell>
          <cell r="AU13">
            <v>35.237901358801196</v>
          </cell>
          <cell r="AV13">
            <v>35.297207703908626</v>
          </cell>
          <cell r="AW13">
            <v>32.710600131368338</v>
          </cell>
          <cell r="AX13">
            <v>31.755372273610334</v>
          </cell>
          <cell r="AY13">
            <v>35.079171206068843</v>
          </cell>
          <cell r="AZ13">
            <v>36.056307360659865</v>
          </cell>
          <cell r="BA13">
            <v>33.175900075498724</v>
          </cell>
          <cell r="BB13">
            <v>33.363989602916263</v>
          </cell>
          <cell r="BC13">
            <v>37.822522853199821</v>
          </cell>
          <cell r="BD13">
            <v>34.436406236945359</v>
          </cell>
          <cell r="BE13">
            <v>39.27718899981145</v>
          </cell>
        </row>
        <row r="14">
          <cell r="AT14">
            <v>22.928572956337771</v>
          </cell>
          <cell r="AU14">
            <v>25.25333949993686</v>
          </cell>
          <cell r="AV14">
            <v>25.73538342761422</v>
          </cell>
          <cell r="AW14">
            <v>23.447150489785198</v>
          </cell>
          <cell r="AX14">
            <v>22.550357680999451</v>
          </cell>
          <cell r="AY14">
            <v>25.301313313969576</v>
          </cell>
          <cell r="AZ14">
            <v>25.974892130875102</v>
          </cell>
          <cell r="BA14">
            <v>23.90705860715909</v>
          </cell>
          <cell r="BB14">
            <v>24.459707025299707</v>
          </cell>
          <cell r="BC14">
            <v>27.243807705503865</v>
          </cell>
          <cell r="BD14">
            <v>24.40031856980066</v>
          </cell>
          <cell r="BE14">
            <v>28.617290690264234</v>
          </cell>
        </row>
        <row r="15">
          <cell r="AT15">
            <v>0.29827704018348394</v>
          </cell>
          <cell r="AU15">
            <v>0.38963343409555695</v>
          </cell>
          <cell r="AV15">
            <v>0.35284097077669679</v>
          </cell>
          <cell r="AW15">
            <v>0.32904323155501208</v>
          </cell>
          <cell r="AX15">
            <v>0.32205669745112953</v>
          </cell>
          <cell r="AY15">
            <v>0.33749292137840448</v>
          </cell>
          <cell r="AZ15">
            <v>0.35820531772666442</v>
          </cell>
          <cell r="BA15">
            <v>0.34594176180328812</v>
          </cell>
          <cell r="BB15">
            <v>0.35037513944225607</v>
          </cell>
          <cell r="BC15">
            <v>0.34440298263333491</v>
          </cell>
          <cell r="BD15">
            <v>0.3425032025069461</v>
          </cell>
          <cell r="BE15">
            <v>0.3829921529148313</v>
          </cell>
        </row>
        <row r="16">
          <cell r="AT16">
            <v>0.18484312991089433</v>
          </cell>
          <cell r="AU16">
            <v>0.20244901795576339</v>
          </cell>
          <cell r="AV16">
            <v>0.20518208503497559</v>
          </cell>
          <cell r="AW16">
            <v>0.1866859310285707</v>
          </cell>
          <cell r="AX16">
            <v>0.17916227739193233</v>
          </cell>
          <cell r="AY16">
            <v>0.19892234970473732</v>
          </cell>
          <cell r="AZ16">
            <v>0.2042899457709963</v>
          </cell>
          <cell r="BA16">
            <v>0.18788155434557108</v>
          </cell>
          <cell r="BB16">
            <v>0.19177593972295304</v>
          </cell>
          <cell r="BC16">
            <v>0.21336873951626911</v>
          </cell>
          <cell r="BD16">
            <v>0.19170382079545306</v>
          </cell>
          <cell r="BE16">
            <v>0.22343478663146318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</row>
        <row r="17">
          <cell r="AT17">
            <v>42.622876808181083</v>
          </cell>
          <cell r="AU17">
            <v>45.445462666175722</v>
          </cell>
          <cell r="AV17">
            <v>46.824854410839322</v>
          </cell>
          <cell r="AW17">
            <v>46.094593349103363</v>
          </cell>
          <cell r="AX17">
            <v>45.4996090873573</v>
          </cell>
          <cell r="AY17">
            <v>49.183179713660948</v>
          </cell>
          <cell r="AZ17">
            <v>50.142100911811731</v>
          </cell>
          <cell r="BA17">
            <v>46.443238019241484</v>
          </cell>
          <cell r="BB17">
            <v>46.688557559046608</v>
          </cell>
          <cell r="BC17">
            <v>52.157896087720104</v>
          </cell>
          <cell r="BD17">
            <v>47.738190552421266</v>
          </cell>
          <cell r="BE17">
            <v>49.775509590121381</v>
          </cell>
        </row>
        <row r="18">
          <cell r="AT18">
            <v>30.564374629090388</v>
          </cell>
          <cell r="AU18">
            <v>32.602783641246518</v>
          </cell>
          <cell r="AV18">
            <v>34.03528905660432</v>
          </cell>
          <cell r="AW18">
            <v>33.083625606554421</v>
          </cell>
          <cell r="AX18">
            <v>32.446208186897259</v>
          </cell>
          <cell r="AY18">
            <v>35.456199439435892</v>
          </cell>
          <cell r="AZ18">
            <v>36.116663487704443</v>
          </cell>
          <cell r="BA18">
            <v>33.459541926653884</v>
          </cell>
          <cell r="BB18">
            <v>34.053395953713554</v>
          </cell>
          <cell r="BC18">
            <v>37.565276434358466</v>
          </cell>
          <cell r="BD18">
            <v>33.977603276943313</v>
          </cell>
          <cell r="BE18">
            <v>36.176081515287386</v>
          </cell>
        </row>
        <row r="19">
          <cell r="AT19">
            <v>0.39761092924469527</v>
          </cell>
          <cell r="AU19">
            <v>0.50302790849681833</v>
          </cell>
          <cell r="AV19">
            <v>0.46663553566922872</v>
          </cell>
          <cell r="AW19">
            <v>0.46427573729606497</v>
          </cell>
          <cell r="AX19">
            <v>0.46338593832099262</v>
          </cell>
          <cell r="AY19">
            <v>0.47294842687804972</v>
          </cell>
          <cell r="AZ19">
            <v>0.49806485642580922</v>
          </cell>
          <cell r="BA19">
            <v>0.48416884207459215</v>
          </cell>
          <cell r="BB19">
            <v>0.4878007468946185</v>
          </cell>
          <cell r="BC19">
            <v>0.47488197638486113</v>
          </cell>
          <cell r="BD19">
            <v>0.47693795073097128</v>
          </cell>
          <cell r="BE19">
            <v>0.48415328667978874</v>
          </cell>
        </row>
        <row r="20">
          <cell r="AT20">
            <v>0.24740105275736776</v>
          </cell>
          <cell r="AU20">
            <v>0.26231304128634642</v>
          </cell>
          <cell r="AV20">
            <v>0.26879285969369432</v>
          </cell>
          <cell r="AW20">
            <v>0.26424331163511378</v>
          </cell>
          <cell r="AX20">
            <v>0.26027550710690345</v>
          </cell>
          <cell r="AY20">
            <v>0.27841306727017956</v>
          </cell>
          <cell r="AZ20">
            <v>0.28394110195507366</v>
          </cell>
          <cell r="BA20">
            <v>0.26279251168958379</v>
          </cell>
          <cell r="BB20">
            <v>0.26356383719038662</v>
          </cell>
          <cell r="BC20">
            <v>0.29411389767306828</v>
          </cell>
          <cell r="BD20">
            <v>0.27004349637560621</v>
          </cell>
          <cell r="BE20">
            <v>0.27981467390754133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</row>
        <row r="21">
          <cell r="AT21">
            <v>5.1641903613384832E-2</v>
          </cell>
          <cell r="AU21">
            <v>9.465286125009334E-2</v>
          </cell>
          <cell r="AV21">
            <v>0.14259334902211049</v>
          </cell>
          <cell r="AW21">
            <v>0.1896806475738804</v>
          </cell>
          <cell r="AX21">
            <v>0.23563449159894584</v>
          </cell>
          <cell r="AY21">
            <v>0.28229494305121061</v>
          </cell>
          <cell r="AZ21">
            <v>0.32992050132994361</v>
          </cell>
          <cell r="BA21">
            <v>0.37492440003181432</v>
          </cell>
          <cell r="BB21">
            <v>0.41966111664084332</v>
          </cell>
          <cell r="BC21">
            <v>0.47082534268773518</v>
          </cell>
          <cell r="BD21">
            <v>0.5189582422622645</v>
          </cell>
          <cell r="BE21">
            <v>0.56434251227384669</v>
          </cell>
        </row>
        <row r="22">
          <cell r="AT22">
            <v>22.036963948794188</v>
          </cell>
          <cell r="AU22">
            <v>24.291117989067622</v>
          </cell>
          <cell r="AV22">
            <v>24.33129027979858</v>
          </cell>
          <cell r="AW22">
            <v>22.520372781126053</v>
          </cell>
          <cell r="AX22">
            <v>21.850289146430747</v>
          </cell>
          <cell r="AY22">
            <v>24.176337784016205</v>
          </cell>
          <cell r="AZ22">
            <v>24.863416708412597</v>
          </cell>
          <cell r="BA22">
            <v>22.846075099692978</v>
          </cell>
          <cell r="BB22">
            <v>22.977081354657901</v>
          </cell>
          <cell r="BC22">
            <v>26.097823386986828</v>
          </cell>
          <cell r="BD22">
            <v>23.726432117294134</v>
          </cell>
          <cell r="BE22">
            <v>27.114913141269778</v>
          </cell>
        </row>
        <row r="23">
          <cell r="AT23">
            <v>15.742517370331827</v>
          </cell>
          <cell r="AU23">
            <v>17.371655473728691</v>
          </cell>
          <cell r="AV23">
            <v>17.839922882254985</v>
          </cell>
          <cell r="AW23">
            <v>16.110186797610755</v>
          </cell>
          <cell r="AX23">
            <v>15.418697829430142</v>
          </cell>
          <cell r="AY23">
            <v>17.451273250091674</v>
          </cell>
          <cell r="AZ23">
            <v>17.916010861257075</v>
          </cell>
          <cell r="BA23">
            <v>16.469584624578953</v>
          </cell>
          <cell r="BB23">
            <v>16.981133086553687</v>
          </cell>
          <cell r="BC23">
            <v>18.802024089830507</v>
          </cell>
          <cell r="BD23">
            <v>16.689137203651779</v>
          </cell>
          <cell r="BE23">
            <v>19.860452072114231</v>
          </cell>
        </row>
        <row r="24">
          <cell r="AT24">
            <v>22.036963948794188</v>
          </cell>
          <cell r="AU24">
            <v>24.291117989067622</v>
          </cell>
          <cell r="AV24">
            <v>24.33129027979858</v>
          </cell>
          <cell r="AW24">
            <v>22.520372781126053</v>
          </cell>
          <cell r="AX24">
            <v>21.850289146430747</v>
          </cell>
          <cell r="AY24">
            <v>24.176337784016205</v>
          </cell>
          <cell r="AZ24">
            <v>24.863416708412597</v>
          </cell>
          <cell r="BA24">
            <v>22.846075099692978</v>
          </cell>
          <cell r="BB24">
            <v>22.977081354657901</v>
          </cell>
          <cell r="BC24">
            <v>26.097823386986828</v>
          </cell>
          <cell r="BD24">
            <v>23.726432117294134</v>
          </cell>
          <cell r="BE24">
            <v>27.114913141269778</v>
          </cell>
        </row>
        <row r="25">
          <cell r="AT25">
            <v>15.742517370331827</v>
          </cell>
          <cell r="AU25">
            <v>17.371655473728691</v>
          </cell>
          <cell r="AV25">
            <v>17.839922882254985</v>
          </cell>
          <cell r="AW25">
            <v>16.110186797610755</v>
          </cell>
          <cell r="AX25">
            <v>15.418697829430142</v>
          </cell>
          <cell r="AY25">
            <v>17.451273250091674</v>
          </cell>
          <cell r="AZ25">
            <v>17.916010861257075</v>
          </cell>
          <cell r="BA25">
            <v>16.469584624578953</v>
          </cell>
          <cell r="BB25">
            <v>16.981133086553687</v>
          </cell>
          <cell r="BC25">
            <v>18.802024089830507</v>
          </cell>
          <cell r="BD25">
            <v>16.689137203651779</v>
          </cell>
          <cell r="BE25">
            <v>19.860452072114231</v>
          </cell>
        </row>
        <row r="26">
          <cell r="AT26">
            <v>30.574708845476884</v>
          </cell>
          <cell r="AU26">
            <v>30.39705190820057</v>
          </cell>
          <cell r="AV26">
            <v>32.64195182544205</v>
          </cell>
          <cell r="AW26">
            <v>34.574840275194951</v>
          </cell>
          <cell r="AX26">
            <v>34.093823802646931</v>
          </cell>
          <cell r="AY26">
            <v>30.433751797384236</v>
          </cell>
          <cell r="AZ26">
            <v>43.602467446923818</v>
          </cell>
          <cell r="BA26">
            <v>39.827209497029571</v>
          </cell>
          <cell r="BB26">
            <v>40.631083927931449</v>
          </cell>
          <cell r="BC26">
            <v>46.953586909457513</v>
          </cell>
          <cell r="BD26">
            <v>41.775996052683993</v>
          </cell>
          <cell r="BE26">
            <v>44.384198670296769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</row>
        <row r="27">
          <cell r="AT27">
            <v>21.889693695943365</v>
          </cell>
          <cell r="AU27">
            <v>21.767927895504407</v>
          </cell>
          <cell r="AV27">
            <v>23.823599195118287</v>
          </cell>
          <cell r="AW27">
            <v>24.789403393340365</v>
          </cell>
          <cell r="AX27">
            <v>24.234042781905796</v>
          </cell>
          <cell r="AY27">
            <v>21.956611339716659</v>
          </cell>
          <cell r="AZ27">
            <v>31.408127392985147</v>
          </cell>
          <cell r="BA27">
            <v>28.696001390661309</v>
          </cell>
          <cell r="BB27">
            <v>29.692014939310639</v>
          </cell>
          <cell r="BC27">
            <v>33.818173826009399</v>
          </cell>
          <cell r="BD27">
            <v>29.684823237132477</v>
          </cell>
          <cell r="BE27">
            <v>32.294337653013663</v>
          </cell>
          <cell r="BG27" t="e">
            <v>#DIV/0!</v>
          </cell>
          <cell r="BH27" t="e">
            <v>#DIV/0!</v>
          </cell>
          <cell r="BI27" t="e">
            <v>#DIV/0!</v>
          </cell>
          <cell r="BJ27" t="e">
            <v>#DIV/0!</v>
          </cell>
          <cell r="BK27" t="e">
            <v>#DIV/0!</v>
          </cell>
          <cell r="BL27" t="e">
            <v>#DIV/0!</v>
          </cell>
          <cell r="BM27" t="e">
            <v>#DIV/0!</v>
          </cell>
          <cell r="BN27" t="e">
            <v>#DIV/0!</v>
          </cell>
          <cell r="BO27" t="e">
            <v>#DIV/0!</v>
          </cell>
          <cell r="BP27" t="e">
            <v>#DIV/0!</v>
          </cell>
          <cell r="BQ27" t="e">
            <v>#DIV/0!</v>
          </cell>
          <cell r="BR27" t="e">
            <v>#DIV/0!</v>
          </cell>
        </row>
        <row r="28">
          <cell r="AT28">
            <v>36.146730666344311</v>
          </cell>
          <cell r="AU28">
            <v>44.630158127767153</v>
          </cell>
          <cell r="AV28">
            <v>35.884753980867814</v>
          </cell>
          <cell r="AW28">
            <v>42.894876729049031</v>
          </cell>
          <cell r="AX28">
            <v>40.575500458690321</v>
          </cell>
          <cell r="AY28">
            <v>36.963497395623286</v>
          </cell>
          <cell r="AZ28">
            <v>44.777613542397056</v>
          </cell>
          <cell r="BA28">
            <v>41.912427162084228</v>
          </cell>
          <cell r="BB28">
            <v>36.32169005806265</v>
          </cell>
          <cell r="BC28">
            <v>39.343914313694597</v>
          </cell>
          <cell r="BD28">
            <v>48.194871978666988</v>
          </cell>
          <cell r="BE28">
            <v>-24.310838903004239</v>
          </cell>
        </row>
        <row r="29">
          <cell r="AT29">
            <v>26.025646079767906</v>
          </cell>
          <cell r="AU29">
            <v>32.133713851992347</v>
          </cell>
          <cell r="AV29">
            <v>26.269022866224823</v>
          </cell>
          <cell r="AW29">
            <v>30.884311244915292</v>
          </cell>
          <cell r="AX29">
            <v>29.21436033025703</v>
          </cell>
          <cell r="AY29">
            <v>26.958986924848766</v>
          </cell>
          <cell r="AZ29">
            <v>32.239881750525882</v>
          </cell>
          <cell r="BA29">
            <v>30.176947556700629</v>
          </cell>
          <cell r="BB29">
            <v>26.583616841805114</v>
          </cell>
          <cell r="BC29">
            <v>28.327618305860113</v>
          </cell>
          <cell r="BD29">
            <v>34.700307824640227</v>
          </cell>
          <cell r="BE29">
            <v>-16.783804010163056</v>
          </cell>
        </row>
        <row r="30">
          <cell r="AT30">
            <v>14.305167962704196</v>
          </cell>
          <cell r="AU30">
            <v>18.71541075797515</v>
          </cell>
          <cell r="AV30">
            <v>18.84990258539727</v>
          </cell>
          <cell r="AW30">
            <v>15.776753073908411</v>
          </cell>
          <cell r="AX30">
            <v>16.718285284710365</v>
          </cell>
          <cell r="AY30">
            <v>27.782427916276713</v>
          </cell>
          <cell r="AZ30">
            <v>13.597633464887913</v>
          </cell>
          <cell r="BA30">
            <v>13.298028522211911</v>
          </cell>
          <cell r="BB30">
            <v>11.241973631115162</v>
          </cell>
          <cell r="BC30">
            <v>8.4113091782625933</v>
          </cell>
          <cell r="BD30">
            <v>9.1541944997372742</v>
          </cell>
          <cell r="BE30">
            <v>7.8083109198246126</v>
          </cell>
        </row>
        <row r="31">
          <cell r="AT31">
            <v>10.299720933147022</v>
          </cell>
          <cell r="AU31">
            <v>13.475095745742108</v>
          </cell>
          <cell r="AV31">
            <v>13.571929861486034</v>
          </cell>
          <cell r="AW31">
            <v>11.359262213214057</v>
          </cell>
          <cell r="AX31">
            <v>12.037165404991462</v>
          </cell>
          <cell r="AY31">
            <v>20.003348099719229</v>
          </cell>
          <cell r="AZ31">
            <v>9.790296094719297</v>
          </cell>
          <cell r="BA31">
            <v>9.5745805359925757</v>
          </cell>
          <cell r="BB31">
            <v>8.0942210144029154</v>
          </cell>
          <cell r="BC31">
            <v>6.0561426083490657</v>
          </cell>
          <cell r="BD31">
            <v>6.5910200398108376</v>
          </cell>
          <cell r="BE31">
            <v>5.6219838622737219</v>
          </cell>
        </row>
        <row r="32">
          <cell r="AT32">
            <v>21.841562703640111</v>
          </cell>
          <cell r="AU32">
            <v>25.914747369792</v>
          </cell>
          <cell r="AV32">
            <v>17.03485139547054</v>
          </cell>
          <cell r="AW32">
            <v>27.118123655140618</v>
          </cell>
          <cell r="AX32">
            <v>23.857215173979959</v>
          </cell>
          <cell r="AY32">
            <v>9.1810694793465739</v>
          </cell>
          <cell r="AZ32">
            <v>31.179980077509143</v>
          </cell>
          <cell r="BA32">
            <v>28.614398639872313</v>
          </cell>
          <cell r="BB32">
            <v>25.079716426947492</v>
          </cell>
          <cell r="BC32">
            <v>30.932605135432009</v>
          </cell>
          <cell r="BD32">
            <v>39.040677478929723</v>
          </cell>
          <cell r="BE32">
            <v>-32.119149822828852</v>
          </cell>
        </row>
        <row r="33">
          <cell r="AT33">
            <v>15.725925146620884</v>
          </cell>
          <cell r="AU33">
            <v>18.658618106250245</v>
          </cell>
          <cell r="AV33">
            <v>12.697093004738791</v>
          </cell>
          <cell r="AW33">
            <v>19.525049031701233</v>
          </cell>
          <cell r="AX33">
            <v>17.177194925265567</v>
          </cell>
          <cell r="AY33">
            <v>6.955638825129534</v>
          </cell>
          <cell r="AZ33">
            <v>22.449585655806587</v>
          </cell>
          <cell r="BA33">
            <v>20.602367020708055</v>
          </cell>
          <cell r="BB33">
            <v>18.489395827402198</v>
          </cell>
          <cell r="BC33">
            <v>22.271475697511047</v>
          </cell>
          <cell r="BD33">
            <v>28.109287784829394</v>
          </cell>
          <cell r="BE33">
            <v>-22.405787872436779</v>
          </cell>
        </row>
        <row r="34">
          <cell r="AT34">
            <v>114.75156633653634</v>
          </cell>
          <cell r="AU34">
            <v>115.30596080986093</v>
          </cell>
          <cell r="AV34">
            <v>118.31240697213916</v>
          </cell>
          <cell r="AW34">
            <v>116.55951708090811</v>
          </cell>
          <cell r="AX34">
            <v>115.83831057824337</v>
          </cell>
          <cell r="AY34">
            <v>119.02849115113526</v>
          </cell>
          <cell r="AZ34">
            <v>119.04836129637118</v>
          </cell>
          <cell r="BA34">
            <v>119.25161694687509</v>
          </cell>
          <cell r="BB34">
            <v>121.70736646294314</v>
          </cell>
          <cell r="BC34">
            <v>119.87773858584805</v>
          </cell>
          <cell r="BD34">
            <v>117.53216064029968</v>
          </cell>
          <cell r="BE34">
            <v>120.98904926327121</v>
          </cell>
        </row>
        <row r="35">
          <cell r="AT35">
            <v>0.199810544538401</v>
          </cell>
          <cell r="AU35">
            <v>0.21901156993591611</v>
          </cell>
          <cell r="AV35">
            <v>0.21752058035362704</v>
          </cell>
          <cell r="AW35">
            <v>0.20116032630359729</v>
          </cell>
          <cell r="AX35">
            <v>0.19467098206484751</v>
          </cell>
          <cell r="AY35">
            <v>0.21256518560622165</v>
          </cell>
          <cell r="AZ35">
            <v>0.21818773352293816</v>
          </cell>
          <cell r="BA35">
            <v>0.2004757605744612</v>
          </cell>
          <cell r="BB35">
            <v>0.20097145913305978</v>
          </cell>
          <cell r="BC35">
            <v>0.22726327695941442</v>
          </cell>
          <cell r="BD35">
            <v>0.2076054625123111</v>
          </cell>
          <cell r="BE35">
            <v>0.23652794087168366</v>
          </cell>
        </row>
        <row r="39">
          <cell r="AT39">
            <v>458.56799999999998</v>
          </cell>
          <cell r="AU39">
            <v>524.07000000000005</v>
          </cell>
          <cell r="AV39">
            <v>527.85900000000004</v>
          </cell>
          <cell r="AW39">
            <v>500.625</v>
          </cell>
          <cell r="AX39">
            <v>508.96350000000001</v>
          </cell>
          <cell r="AY39">
            <v>512.64</v>
          </cell>
          <cell r="AZ39">
            <v>433.78199999999998</v>
          </cell>
          <cell r="BA39">
            <v>480.34800000000001</v>
          </cell>
          <cell r="BB39">
            <v>473.91750000000002</v>
          </cell>
          <cell r="BC39">
            <v>535.86900000000003</v>
          </cell>
          <cell r="BD39">
            <v>535.65750000000003</v>
          </cell>
          <cell r="BE39">
            <v>531.06299999999999</v>
          </cell>
        </row>
        <row r="40">
          <cell r="AT40">
            <v>2.9058063266784936E-2</v>
          </cell>
          <cell r="AU40">
            <v>2.9099767338407159E-2</v>
          </cell>
          <cell r="AV40">
            <v>2.8981717550170226E-2</v>
          </cell>
          <cell r="AW40">
            <v>3.0092282432030201E-2</v>
          </cell>
          <cell r="AX40">
            <v>3.0962450694517606E-2</v>
          </cell>
          <cell r="AY40">
            <v>3.1982375043343794E-2</v>
          </cell>
          <cell r="AZ40">
            <v>3.2334618134243133E-2</v>
          </cell>
          <cell r="BA40">
            <v>2.9416434344337283E-2</v>
          </cell>
          <cell r="BB40">
            <v>2.8806681300403692E-2</v>
          </cell>
          <cell r="BC40">
            <v>3.2429282574443948E-2</v>
          </cell>
          <cell r="BD40">
            <v>3.3059009641887002E-2</v>
          </cell>
          <cell r="BE40">
            <v>3.3558352453938983E-2</v>
          </cell>
        </row>
        <row r="41">
          <cell r="AT41">
            <v>99</v>
          </cell>
          <cell r="AU41">
            <v>15</v>
          </cell>
          <cell r="AV41">
            <v>51</v>
          </cell>
          <cell r="AW41">
            <v>57</v>
          </cell>
          <cell r="AX41">
            <v>63</v>
          </cell>
          <cell r="AY41">
            <v>48</v>
          </cell>
          <cell r="AZ41">
            <v>114</v>
          </cell>
          <cell r="BA41">
            <v>82.5</v>
          </cell>
          <cell r="BB41">
            <v>75</v>
          </cell>
          <cell r="BC41">
            <v>45</v>
          </cell>
          <cell r="BD41">
            <v>33</v>
          </cell>
          <cell r="BE41">
            <v>48.599999999999994</v>
          </cell>
        </row>
        <row r="42">
          <cell r="AT42">
            <v>2.9272727272727273E-2</v>
          </cell>
          <cell r="AU42">
            <v>7.0000000000000007E-2</v>
          </cell>
          <cell r="AV42">
            <v>3.6117647058823532E-2</v>
          </cell>
          <cell r="AW42">
            <v>3.4631578947368423E-2</v>
          </cell>
          <cell r="AX42">
            <v>3.3428571428571426E-2</v>
          </cell>
          <cell r="AY42">
            <v>3.7000000000000005E-2</v>
          </cell>
          <cell r="AZ42">
            <v>2.8315789473684218E-2</v>
          </cell>
          <cell r="BA42">
            <v>3.1600000000000003E-2</v>
          </cell>
          <cell r="BB42">
            <v>3.1600000000000003E-2</v>
          </cell>
          <cell r="BC42">
            <v>3.7999999999999999E-2</v>
          </cell>
          <cell r="BD42">
            <v>4.3818181818181826E-2</v>
          </cell>
          <cell r="BE42">
            <v>3.8000000000000006E-2</v>
          </cell>
        </row>
        <row r="43">
          <cell r="AT43">
            <v>48.175354149060198</v>
          </cell>
          <cell r="AU43">
            <v>55.135754480371915</v>
          </cell>
          <cell r="AV43">
            <v>55.309095452524566</v>
          </cell>
          <cell r="AW43">
            <v>54.46558445762696</v>
          </cell>
          <cell r="AX43">
            <v>56.97396860621371</v>
          </cell>
          <cell r="AY43">
            <v>59.275838683409908</v>
          </cell>
          <cell r="AZ43">
            <v>50.710018477299066</v>
          </cell>
          <cell r="BA43">
            <v>51.085838000645005</v>
          </cell>
          <cell r="BB43">
            <v>49.357196007973158</v>
          </cell>
          <cell r="BC43">
            <v>62.827601501737007</v>
          </cell>
          <cell r="BD43">
            <v>64.022338730054386</v>
          </cell>
          <cell r="BE43">
            <v>64.431936036505476</v>
          </cell>
        </row>
        <row r="44">
          <cell r="AT44">
            <v>0.26</v>
          </cell>
          <cell r="AU44">
            <v>0.26</v>
          </cell>
          <cell r="AV44">
            <v>0.26</v>
          </cell>
          <cell r="AW44">
            <v>0.26</v>
          </cell>
          <cell r="AX44">
            <v>0.26</v>
          </cell>
          <cell r="AY44">
            <v>0.26</v>
          </cell>
          <cell r="AZ44">
            <v>0.26</v>
          </cell>
          <cell r="BA44">
            <v>0.26</v>
          </cell>
          <cell r="BB44">
            <v>0.26</v>
          </cell>
          <cell r="BC44">
            <v>0.26</v>
          </cell>
          <cell r="BD44">
            <v>0.26</v>
          </cell>
          <cell r="BE44">
            <v>0.26</v>
          </cell>
        </row>
        <row r="45">
          <cell r="AT45">
            <v>12.525592078755652</v>
          </cell>
          <cell r="AU45">
            <v>14.335296164896699</v>
          </cell>
          <cell r="AV45">
            <v>14.380364817656387</v>
          </cell>
          <cell r="AW45">
            <v>14.161051958983011</v>
          </cell>
          <cell r="AX45">
            <v>14.813231837615565</v>
          </cell>
          <cell r="AY45">
            <v>15.411718057686576</v>
          </cell>
          <cell r="AZ45">
            <v>13.184604804097757</v>
          </cell>
          <cell r="BA45">
            <v>13.282317880167701</v>
          </cell>
          <cell r="BB45">
            <v>12.832870962073022</v>
          </cell>
          <cell r="BC45">
            <v>16.335176390451622</v>
          </cell>
          <cell r="BD45">
            <v>16.645808069814141</v>
          </cell>
          <cell r="BE45">
            <v>16.752303369491425</v>
          </cell>
        </row>
        <row r="46"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10452</v>
          </cell>
        </row>
        <row r="47"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4330</v>
          </cell>
        </row>
        <row r="48">
          <cell r="AT48">
            <v>294.5</v>
          </cell>
          <cell r="AU48">
            <v>294.5</v>
          </cell>
          <cell r="AV48">
            <v>294.5</v>
          </cell>
          <cell r="AW48">
            <v>294.5</v>
          </cell>
          <cell r="AX48">
            <v>294.5</v>
          </cell>
          <cell r="AY48">
            <v>294.5</v>
          </cell>
          <cell r="AZ48">
            <v>294.5</v>
          </cell>
          <cell r="BA48">
            <v>294.5</v>
          </cell>
          <cell r="BB48">
            <v>294.5</v>
          </cell>
          <cell r="BC48">
            <v>294.5</v>
          </cell>
          <cell r="BD48">
            <v>294.5</v>
          </cell>
          <cell r="BE48">
            <v>294.5</v>
          </cell>
        </row>
        <row r="50">
          <cell r="AT50">
            <v>981.92508274080978</v>
          </cell>
          <cell r="AU50">
            <v>763.70820457608727</v>
          </cell>
          <cell r="AV50">
            <v>1009.4451499587547</v>
          </cell>
          <cell r="AW50">
            <v>970.88406171280644</v>
          </cell>
          <cell r="AX50">
            <v>885.44050952495024</v>
          </cell>
          <cell r="AY50">
            <v>976.59473408847691</v>
          </cell>
          <cell r="AZ50">
            <v>1018.7708800789728</v>
          </cell>
          <cell r="BA50">
            <v>893.90772799783383</v>
          </cell>
          <cell r="BB50">
            <v>982.01406209407764</v>
          </cell>
          <cell r="BC50">
            <v>1018.599628599787</v>
          </cell>
          <cell r="BD50">
            <v>811.16946190215162</v>
          </cell>
          <cell r="BE50">
            <v>979.87723030176574</v>
          </cell>
        </row>
        <row r="51">
          <cell r="AT51">
            <v>1.1309267708319092E-2</v>
          </cell>
          <cell r="AU51">
            <v>1.2706027851310539E-2</v>
          </cell>
          <cell r="AV51">
            <v>1.2557592193776931E-2</v>
          </cell>
          <cell r="AW51">
            <v>1.2163819824455871E-2</v>
          </cell>
          <cell r="AX51">
            <v>1.1968783012795742E-2</v>
          </cell>
          <cell r="AY51">
            <v>1.259565852777113E-2</v>
          </cell>
          <cell r="AZ51">
            <v>1.2916163269953523E-2</v>
          </cell>
          <cell r="BA51">
            <v>1.3043372672421427E-2</v>
          </cell>
          <cell r="BB51">
            <v>1.2648837265043513E-2</v>
          </cell>
          <cell r="BC51">
            <v>1.2901361177071713E-2</v>
          </cell>
          <cell r="BD51">
            <v>1.1881542107684018E-2</v>
          </cell>
          <cell r="BE51">
            <v>1.0945610799622883E-2</v>
          </cell>
        </row>
        <row r="52">
          <cell r="AT52">
            <v>35.228134765515854</v>
          </cell>
          <cell r="AU52">
            <v>30.699580536458718</v>
          </cell>
          <cell r="AV52">
            <v>40.120068791216504</v>
          </cell>
          <cell r="AW52">
            <v>37.411318882467711</v>
          </cell>
          <cell r="AX52">
            <v>33.588728258284867</v>
          </cell>
          <cell r="AY52">
            <v>38.941735257935221</v>
          </cell>
          <cell r="AZ52">
            <v>41.634711596684006</v>
          </cell>
          <cell r="BA52">
            <v>36.886155177535223</v>
          </cell>
          <cell r="BB52">
            <v>39.331681318025126</v>
          </cell>
          <cell r="BC52">
            <v>41.594740103599328</v>
          </cell>
          <cell r="BD52">
            <v>30.572226630965641</v>
          </cell>
          <cell r="BE52">
            <v>34.089938051815047</v>
          </cell>
        </row>
        <row r="53">
          <cell r="AT53">
            <v>0.29133264628884575</v>
          </cell>
          <cell r="AU53">
            <v>0.29215799185733937</v>
          </cell>
          <cell r="AV53">
            <v>0.29207028122730277</v>
          </cell>
          <cell r="AW53">
            <v>0.29183760113427099</v>
          </cell>
          <cell r="AX53">
            <v>0.29172235388226098</v>
          </cell>
          <cell r="AY53">
            <v>0.29209277462405997</v>
          </cell>
          <cell r="AZ53">
            <v>0.29228216087621556</v>
          </cell>
          <cell r="BA53">
            <v>0.29235732891213378</v>
          </cell>
          <cell r="BB53">
            <v>0.29212419793991423</v>
          </cell>
          <cell r="BC53">
            <v>0.29227341431953169</v>
          </cell>
          <cell r="BD53">
            <v>0.29167080323143046</v>
          </cell>
          <cell r="BE53">
            <v>0.29111730200499136</v>
          </cell>
        </row>
        <row r="54">
          <cell r="AT54">
            <v>10.263105725057821</v>
          </cell>
          <cell r="AU54">
            <v>8.9691278003944408</v>
          </cell>
          <cell r="AV54">
            <v>11.717879774709338</v>
          </cell>
          <cell r="AW54">
            <v>10.918029557928632</v>
          </cell>
          <cell r="AX54">
            <v>9.7985828714184766</v>
          </cell>
          <cell r="AY54">
            <v>11.374599500165882</v>
          </cell>
          <cell r="AZ54">
            <v>12.169083472936832</v>
          </cell>
          <cell r="BA54">
            <v>10.783937801542672</v>
          </cell>
          <cell r="BB54">
            <v>11.489735858656399</v>
          </cell>
          <cell r="BC54">
            <v>12.157036707812527</v>
          </cell>
          <cell r="BD54">
            <v>8.9170258980270773</v>
          </cell>
          <cell r="BE54">
            <v>9.9241707911616874</v>
          </cell>
        </row>
        <row r="55">
          <cell r="AT55">
            <v>11.277276103728983</v>
          </cell>
          <cell r="AU55">
            <v>11.14962204242277</v>
          </cell>
          <cell r="AV55">
            <v>11.168791258485879</v>
          </cell>
          <cell r="AW55">
            <v>11.601181449485848</v>
          </cell>
          <cell r="AX55">
            <v>11.035136835922795</v>
          </cell>
          <cell r="AY55">
            <v>11.33702048705392</v>
          </cell>
          <cell r="AZ55">
            <v>11.6051692410669</v>
          </cell>
          <cell r="BA55">
            <v>11.493059591479772</v>
          </cell>
          <cell r="BB55">
            <v>11.341363023545737</v>
          </cell>
          <cell r="BC55">
            <v>10.905634771867327</v>
          </cell>
          <cell r="BD55">
            <v>11.047418664043754</v>
          </cell>
          <cell r="BE55">
            <v>11.220058118022443</v>
          </cell>
        </row>
        <row r="56">
          <cell r="AT56">
            <v>12.772746580380252</v>
          </cell>
          <cell r="AU56">
            <v>11.004821945038117</v>
          </cell>
          <cell r="AV56">
            <v>14.406493121278414</v>
          </cell>
          <cell r="AW56">
            <v>13.953902091484736</v>
          </cell>
          <cell r="AX56">
            <v>11.91685669041356</v>
          </cell>
          <cell r="AY56">
            <v>14.193995539298921</v>
          </cell>
          <cell r="AZ56">
            <v>15.534506885910361</v>
          </cell>
          <cell r="BA56">
            <v>13.629799917070526</v>
          </cell>
          <cell r="BB56">
            <v>14.341619520768742</v>
          </cell>
          <cell r="BC56">
            <v>14.58410549655</v>
          </cell>
          <cell r="BD56">
            <v>10.858712035691376</v>
          </cell>
          <cell r="BE56">
            <v>12.297356164484286</v>
          </cell>
        </row>
        <row r="58">
          <cell r="AT58">
            <v>56.580474149060194</v>
          </cell>
          <cell r="AU58">
            <v>55.135754480371915</v>
          </cell>
          <cell r="AV58">
            <v>55.309095452524559</v>
          </cell>
          <cell r="AW58">
            <v>54.46558445762696</v>
          </cell>
          <cell r="AX58">
            <v>56.973968606213703</v>
          </cell>
          <cell r="AY58">
            <v>59.275838683409916</v>
          </cell>
          <cell r="AZ58">
            <v>50.710018477299059</v>
          </cell>
          <cell r="BA58">
            <v>51.085838000644998</v>
          </cell>
          <cell r="BB58">
            <v>49.357196007973158</v>
          </cell>
          <cell r="BC58">
            <v>62.827601501737007</v>
          </cell>
          <cell r="BD58">
            <v>64.022338730054386</v>
          </cell>
          <cell r="BE58">
            <v>64.431936036505476</v>
          </cell>
        </row>
        <row r="59">
          <cell r="AT59">
            <v>24.651433998719156</v>
          </cell>
          <cell r="AU59">
            <v>18.685659774014578</v>
          </cell>
          <cell r="AV59">
            <v>25.371891049815193</v>
          </cell>
          <cell r="AW59">
            <v>26.855883923131792</v>
          </cell>
          <cell r="AX59">
            <v>24.631465882075471</v>
          </cell>
          <cell r="AY59">
            <v>22.923729123346718</v>
          </cell>
          <cell r="AZ59">
            <v>30.168196010533194</v>
          </cell>
          <cell r="BA59">
            <v>30.182544110583585</v>
          </cell>
          <cell r="BB59">
            <v>30.294668811088535</v>
          </cell>
          <cell r="BC59">
            <v>19.744403915410292</v>
          </cell>
          <cell r="BD59">
            <v>14.014569372898492</v>
          </cell>
          <cell r="BE59">
            <v>17.285260519944682</v>
          </cell>
        </row>
        <row r="60">
          <cell r="AT60">
            <v>20.86258776328987</v>
          </cell>
          <cell r="AU60">
            <v>18.856569709127385</v>
          </cell>
          <cell r="AV60">
            <v>20.762286860581746</v>
          </cell>
          <cell r="AW60">
            <v>20.962888665997994</v>
          </cell>
          <cell r="AX60">
            <v>20.962888665997994</v>
          </cell>
          <cell r="AY60">
            <v>21.063189568706118</v>
          </cell>
          <cell r="AZ60">
            <v>20.962888665997994</v>
          </cell>
          <cell r="BA60">
            <v>21.063189568706118</v>
          </cell>
          <cell r="BB60">
            <v>20.661985957873622</v>
          </cell>
          <cell r="BC60">
            <v>21.063189568706118</v>
          </cell>
          <cell r="BD60">
            <v>19.759277833500501</v>
          </cell>
          <cell r="BE60">
            <v>20.762286860581742</v>
          </cell>
        </row>
        <row r="61"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</row>
        <row r="62">
          <cell r="AT62">
            <v>20.86258776328987</v>
          </cell>
          <cell r="AU62">
            <v>18.856569709127385</v>
          </cell>
          <cell r="AV62">
            <v>20.762286860581746</v>
          </cell>
          <cell r="AW62">
            <v>20.962888665997994</v>
          </cell>
          <cell r="AX62">
            <v>20.962888665997994</v>
          </cell>
          <cell r="AY62">
            <v>21.063189568706118</v>
          </cell>
          <cell r="AZ62">
            <v>20.962888665997994</v>
          </cell>
          <cell r="BA62">
            <v>21.063189568706118</v>
          </cell>
          <cell r="BB62">
            <v>20.661985957873622</v>
          </cell>
          <cell r="BC62">
            <v>21.063189568706118</v>
          </cell>
          <cell r="BD62">
            <v>19.759277833500501</v>
          </cell>
          <cell r="BE62">
            <v>20.762286860581742</v>
          </cell>
        </row>
        <row r="63">
          <cell r="AT63">
            <v>20.717835891794589</v>
          </cell>
          <cell r="AU63">
            <v>18.725736286814346</v>
          </cell>
          <cell r="AV63">
            <v>20.618230911545577</v>
          </cell>
          <cell r="AW63">
            <v>20.817440872043601</v>
          </cell>
          <cell r="AX63">
            <v>20.817440872043601</v>
          </cell>
          <cell r="AY63">
            <v>20.917045852292613</v>
          </cell>
          <cell r="AZ63">
            <v>20.817440872043601</v>
          </cell>
          <cell r="BA63">
            <v>20.917045852292613</v>
          </cell>
          <cell r="BB63">
            <v>20.518625931296565</v>
          </cell>
          <cell r="BC63">
            <v>20.917045852292613</v>
          </cell>
          <cell r="BD63">
            <v>19.62218110905545</v>
          </cell>
          <cell r="BE63">
            <v>20.618230911545574</v>
          </cell>
        </row>
        <row r="65">
          <cell r="AT65">
            <v>20.717835891794589</v>
          </cell>
          <cell r="AU65">
            <v>18.725736286814346</v>
          </cell>
          <cell r="AV65">
            <v>20.618230911545577</v>
          </cell>
          <cell r="AW65">
            <v>20.817440872043601</v>
          </cell>
          <cell r="AX65">
            <v>20.817440872043601</v>
          </cell>
          <cell r="AY65">
            <v>20.917045852292613</v>
          </cell>
          <cell r="AZ65">
            <v>20.817440872043601</v>
          </cell>
          <cell r="BA65">
            <v>20.917045852292613</v>
          </cell>
          <cell r="BB65">
            <v>20.518625931296565</v>
          </cell>
          <cell r="BC65">
            <v>20.917045852292613</v>
          </cell>
          <cell r="BD65">
            <v>19.62218110905545</v>
          </cell>
          <cell r="BE65">
            <v>20.618230911545574</v>
          </cell>
        </row>
        <row r="66"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</row>
        <row r="67"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</row>
        <row r="68">
          <cell r="D68" t="str">
            <v>Copper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</row>
        <row r="69">
          <cell r="AT69">
            <v>21.182065262992424</v>
          </cell>
          <cell r="AU69">
            <v>12.031728316058249</v>
          </cell>
          <cell r="AV69">
            <v>14.736302680196737</v>
          </cell>
          <cell r="AW69">
            <v>10.546534163044825</v>
          </cell>
          <cell r="AX69">
            <v>8.9577142730601977</v>
          </cell>
          <cell r="AY69">
            <v>16.02958167130101</v>
          </cell>
          <cell r="AZ69">
            <v>11.466365048885102</v>
          </cell>
          <cell r="BA69">
            <v>6.7000195943567178</v>
          </cell>
          <cell r="BB69">
            <v>9.0282627912084621</v>
          </cell>
          <cell r="BC69">
            <v>21.857485209873204</v>
          </cell>
          <cell r="BD69">
            <v>16.544287186045807</v>
          </cell>
          <cell r="BE69">
            <v>16.798702202424323</v>
          </cell>
        </row>
        <row r="70">
          <cell r="D70" t="str">
            <v>Copper</v>
          </cell>
          <cell r="AT70">
            <v>6.0742617704530959</v>
          </cell>
          <cell r="AU70">
            <v>3.5150189909675595</v>
          </cell>
          <cell r="AV70">
            <v>4.3040497680068786</v>
          </cell>
          <cell r="AW70">
            <v>3.0779077243259465</v>
          </cell>
          <cell r="AX70">
            <v>2.6131810400799713</v>
          </cell>
          <cell r="AY70">
            <v>4.6820500674587597</v>
          </cell>
          <cell r="AZ70">
            <v>3.35138754853691</v>
          </cell>
          <cell r="BA70">
            <v>1.9587928904377254</v>
          </cell>
          <cell r="BB70">
            <v>2.6374003300259861</v>
          </cell>
          <cell r="BC70">
            <v>6.3883238471915726</v>
          </cell>
          <cell r="BD70">
            <v>4.8256454987822979</v>
          </cell>
          <cell r="BE70">
            <v>4.8905296149639934</v>
          </cell>
        </row>
        <row r="71">
          <cell r="D71" t="str">
            <v>Gold</v>
          </cell>
          <cell r="AT71">
            <v>7.6202229833510176</v>
          </cell>
          <cell r="AU71">
            <v>4.3136211974310719</v>
          </cell>
          <cell r="AV71">
            <v>5.291474949719424</v>
          </cell>
          <cell r="AW71">
            <v>3.931776080341189</v>
          </cell>
          <cell r="AX71">
            <v>3.180450920227722</v>
          </cell>
          <cell r="AY71">
            <v>5.8407540556621189</v>
          </cell>
          <cell r="AZ71">
            <v>4.2770755869368786</v>
          </cell>
          <cell r="BA71">
            <v>2.4760373245499734</v>
          </cell>
          <cell r="BB71">
            <v>3.2925584152495855</v>
          </cell>
          <cell r="BC71">
            <v>7.6674074356839919</v>
          </cell>
          <cell r="BD71">
            <v>5.8750679651185553</v>
          </cell>
          <cell r="BE71">
            <v>6.0584766186108219</v>
          </cell>
        </row>
        <row r="72">
          <cell r="AT72">
            <v>12.887953227640201</v>
          </cell>
          <cell r="AU72">
            <v>11.648726955751723</v>
          </cell>
          <cell r="AV72">
            <v>12.825991914045778</v>
          </cell>
          <cell r="AW72">
            <v>12.949914541234625</v>
          </cell>
          <cell r="AX72">
            <v>12.949914541234625</v>
          </cell>
          <cell r="AY72">
            <v>13.011875854829048</v>
          </cell>
          <cell r="AZ72">
            <v>12.949914541234625</v>
          </cell>
          <cell r="BA72">
            <v>13.011875854829048</v>
          </cell>
          <cell r="BB72">
            <v>12.764030600451353</v>
          </cell>
          <cell r="BC72">
            <v>13.011875854829048</v>
          </cell>
          <cell r="BD72">
            <v>12.206378778101534</v>
          </cell>
          <cell r="BE72">
            <v>12.825991914045774</v>
          </cell>
        </row>
        <row r="73"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6">
          <cell r="AT76">
            <v>75.873955043787774</v>
          </cell>
          <cell r="AU76">
            <v>69.630297451058169</v>
          </cell>
          <cell r="AV76">
            <v>71.970471490238978</v>
          </cell>
          <cell r="AW76">
            <v>64.171424416496308</v>
          </cell>
          <cell r="AX76">
            <v>65.172204084472384</v>
          </cell>
          <cell r="AY76">
            <v>62.816019609597454</v>
          </cell>
          <cell r="AZ76">
            <v>62.482947224224176</v>
          </cell>
          <cell r="BA76">
            <v>64.780431848785739</v>
          </cell>
          <cell r="BB76">
            <v>71.157833429535827</v>
          </cell>
          <cell r="BC76">
            <v>60.20784091851425</v>
          </cell>
          <cell r="BD76">
            <v>64.258070862040441</v>
          </cell>
          <cell r="BE76">
            <v>82.343407093463512</v>
          </cell>
        </row>
        <row r="77">
          <cell r="AT77">
            <v>-9.8528440971210838</v>
          </cell>
          <cell r="AU77">
            <v>-8.83749367604009</v>
          </cell>
          <cell r="AV77">
            <v>-9.9441237883601552</v>
          </cell>
          <cell r="AW77">
            <v>-10.060256394097218</v>
          </cell>
          <cell r="AX77">
            <v>-9.1890320870217916</v>
          </cell>
          <cell r="AY77">
            <v>-9.7859660209554633</v>
          </cell>
          <cell r="AZ77">
            <v>-10.826257371500073</v>
          </cell>
          <cell r="BA77">
            <v>-10.40131917098528</v>
          </cell>
          <cell r="BB77">
            <v>-10.806010822434587</v>
          </cell>
          <cell r="BC77">
            <v>-9.847527606302668</v>
          </cell>
          <cell r="BD77">
            <v>-8.1793418366351549</v>
          </cell>
          <cell r="BE77">
            <v>-8.4741861681871296</v>
          </cell>
        </row>
        <row r="78">
          <cell r="AT78">
            <v>66.021110946666695</v>
          </cell>
          <cell r="AU78">
            <v>66.021110946666695</v>
          </cell>
          <cell r="AV78">
            <v>66.021110946666695</v>
          </cell>
          <cell r="AW78">
            <v>66.021110946666695</v>
          </cell>
          <cell r="AX78">
            <v>66.021110946666695</v>
          </cell>
          <cell r="AY78">
            <v>66.021110946666695</v>
          </cell>
          <cell r="AZ78">
            <v>66.021110946666695</v>
          </cell>
          <cell r="BA78">
            <v>66.021110946666695</v>
          </cell>
          <cell r="BB78">
            <v>66.021110946666695</v>
          </cell>
          <cell r="BC78">
            <v>66.021110946666695</v>
          </cell>
          <cell r="BD78">
            <v>66.021110946666695</v>
          </cell>
          <cell r="BE78">
            <v>66.021110946666695</v>
          </cell>
        </row>
        <row r="79">
          <cell r="AT79">
            <v>21.682501311440191</v>
          </cell>
          <cell r="AU79">
            <v>16.903910876219712</v>
          </cell>
          <cell r="AV79">
            <v>18.458196154686902</v>
          </cell>
          <cell r="AW79">
            <v>12.99339986148459</v>
          </cell>
          <cell r="AX79">
            <v>15.577615794507324</v>
          </cell>
          <cell r="AY79">
            <v>11.48721509065011</v>
          </cell>
          <cell r="AZ79">
            <v>11.083825458865391</v>
          </cell>
          <cell r="BA79">
            <v>13.739042897456798</v>
          </cell>
          <cell r="BB79">
            <v>20.255184579827386</v>
          </cell>
          <cell r="BC79">
            <v>7.9198535173619291</v>
          </cell>
          <cell r="BD79">
            <v>14.532532964991617</v>
          </cell>
          <cell r="BE79">
            <v>28.81653776794748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</row>
        <row r="80">
          <cell r="AT80">
            <v>87.703612258106887</v>
          </cell>
          <cell r="AU80">
            <v>82.925021822886407</v>
          </cell>
          <cell r="AV80">
            <v>84.479307101353598</v>
          </cell>
          <cell r="AW80">
            <v>79.014510808151286</v>
          </cell>
          <cell r="AX80">
            <v>81.598726741174019</v>
          </cell>
          <cell r="AY80">
            <v>77.508326037316806</v>
          </cell>
          <cell r="AZ80">
            <v>77.104936405532086</v>
          </cell>
          <cell r="BA80">
            <v>79.760153844123494</v>
          </cell>
          <cell r="BB80">
            <v>86.276295526494081</v>
          </cell>
          <cell r="BC80">
            <v>73.940964464028625</v>
          </cell>
          <cell r="BD80">
            <v>80.553643911658313</v>
          </cell>
          <cell r="BE80">
            <v>94.837648714614176</v>
          </cell>
        </row>
        <row r="85">
          <cell r="AT85">
            <v>1.23</v>
          </cell>
          <cell r="AU85">
            <v>1.23</v>
          </cell>
          <cell r="AV85">
            <v>1.23</v>
          </cell>
          <cell r="AW85">
            <v>1.23</v>
          </cell>
          <cell r="AX85">
            <v>1.23</v>
          </cell>
          <cell r="AY85">
            <v>1.23</v>
          </cell>
          <cell r="AZ85">
            <v>1.23</v>
          </cell>
          <cell r="BA85">
            <v>1.23</v>
          </cell>
          <cell r="BB85">
            <v>1.23</v>
          </cell>
          <cell r="BC85">
            <v>1.23</v>
          </cell>
          <cell r="BD85">
            <v>1.23</v>
          </cell>
          <cell r="BE85">
            <v>1.23</v>
          </cell>
        </row>
        <row r="86">
          <cell r="AT86">
            <v>388.74</v>
          </cell>
          <cell r="AU86">
            <v>388.74</v>
          </cell>
          <cell r="AV86">
            <v>388.74</v>
          </cell>
          <cell r="AW86">
            <v>388.74</v>
          </cell>
          <cell r="AX86">
            <v>388.74</v>
          </cell>
          <cell r="AY86">
            <v>388.74</v>
          </cell>
          <cell r="AZ86">
            <v>388.74</v>
          </cell>
          <cell r="BA86">
            <v>388.74</v>
          </cell>
          <cell r="BB86">
            <v>388.74</v>
          </cell>
          <cell r="BC86">
            <v>388.74</v>
          </cell>
          <cell r="BD86">
            <v>388.74</v>
          </cell>
          <cell r="BE86">
            <v>388.74</v>
          </cell>
        </row>
        <row r="87">
          <cell r="AT87">
            <v>90</v>
          </cell>
          <cell r="AU87">
            <v>90</v>
          </cell>
          <cell r="AV87">
            <v>90</v>
          </cell>
          <cell r="AW87">
            <v>90</v>
          </cell>
          <cell r="AX87">
            <v>90</v>
          </cell>
          <cell r="AY87">
            <v>90</v>
          </cell>
          <cell r="AZ87">
            <v>90</v>
          </cell>
          <cell r="BA87">
            <v>90</v>
          </cell>
          <cell r="BB87">
            <v>90</v>
          </cell>
          <cell r="BC87">
            <v>90</v>
          </cell>
          <cell r="BD87">
            <v>90</v>
          </cell>
          <cell r="BE87">
            <v>90</v>
          </cell>
        </row>
        <row r="88">
          <cell r="AT88">
            <v>0.09</v>
          </cell>
          <cell r="AU88">
            <v>0.09</v>
          </cell>
          <cell r="AV88">
            <v>0.09</v>
          </cell>
          <cell r="AW88">
            <v>0.09</v>
          </cell>
          <cell r="AX88">
            <v>0.09</v>
          </cell>
          <cell r="AY88">
            <v>0.09</v>
          </cell>
          <cell r="AZ88">
            <v>0.09</v>
          </cell>
          <cell r="BA88">
            <v>0.09</v>
          </cell>
          <cell r="BB88">
            <v>0.09</v>
          </cell>
          <cell r="BC88">
            <v>0.09</v>
          </cell>
          <cell r="BD88">
            <v>0.09</v>
          </cell>
          <cell r="BE88">
            <v>0.09</v>
          </cell>
        </row>
        <row r="89">
          <cell r="AT89">
            <v>4</v>
          </cell>
          <cell r="AU89">
            <v>4</v>
          </cell>
          <cell r="AV89">
            <v>4</v>
          </cell>
          <cell r="AW89">
            <v>4</v>
          </cell>
          <cell r="AX89">
            <v>4</v>
          </cell>
          <cell r="AY89">
            <v>4</v>
          </cell>
          <cell r="AZ89">
            <v>4</v>
          </cell>
          <cell r="BA89">
            <v>4</v>
          </cell>
          <cell r="BB89">
            <v>4</v>
          </cell>
          <cell r="BC89">
            <v>4</v>
          </cell>
          <cell r="BD89">
            <v>4</v>
          </cell>
          <cell r="BE89">
            <v>4</v>
          </cell>
        </row>
        <row r="90"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</row>
        <row r="91"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AT92">
            <v>0.72</v>
          </cell>
          <cell r="AU92">
            <v>0.72</v>
          </cell>
          <cell r="AV92">
            <v>0.72</v>
          </cell>
          <cell r="AW92">
            <v>0.72</v>
          </cell>
          <cell r="AX92">
            <v>0.72</v>
          </cell>
          <cell r="AY92">
            <v>0.72</v>
          </cell>
          <cell r="AZ92">
            <v>0.72</v>
          </cell>
          <cell r="BA92">
            <v>0.72</v>
          </cell>
          <cell r="BB92">
            <v>0.72</v>
          </cell>
          <cell r="BC92">
            <v>0.72</v>
          </cell>
          <cell r="BD92">
            <v>0.72</v>
          </cell>
          <cell r="BE92">
            <v>0.72</v>
          </cell>
        </row>
        <row r="96">
          <cell r="AT96">
            <v>2159.1673913043478</v>
          </cell>
          <cell r="AU96">
            <v>2150.6456521739133</v>
          </cell>
          <cell r="AV96">
            <v>2145.858695652174</v>
          </cell>
          <cell r="AW96">
            <v>2144.5717391304347</v>
          </cell>
          <cell r="AX96">
            <v>2157.9934782608698</v>
          </cell>
          <cell r="AY96">
            <v>2178.0456521739134</v>
          </cell>
          <cell r="AZ96">
            <v>2181.2108695652173</v>
          </cell>
          <cell r="BA96">
            <v>2180.3673913043481</v>
          </cell>
          <cell r="BB96">
            <v>2178.0456521739134</v>
          </cell>
          <cell r="BC96">
            <v>2156.7108695652173</v>
          </cell>
          <cell r="BD96">
            <v>2158.945652173913</v>
          </cell>
          <cell r="BE96">
            <v>2149.141304347826</v>
          </cell>
          <cell r="BG96">
            <v>2186.6996376811594</v>
          </cell>
          <cell r="BH96">
            <v>2120.0471293199553</v>
          </cell>
          <cell r="BI96">
            <v>795.8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</row>
        <row r="97">
          <cell r="AT97">
            <v>593.89739130434782</v>
          </cell>
          <cell r="AU97">
            <v>616.9878260869566</v>
          </cell>
          <cell r="AV97">
            <v>585.25652173913045</v>
          </cell>
          <cell r="AW97">
            <v>596.65478260869565</v>
          </cell>
          <cell r="AX97">
            <v>647.00434782608704</v>
          </cell>
          <cell r="AY97">
            <v>625.08521739130447</v>
          </cell>
          <cell r="AZ97">
            <v>594.06260869565222</v>
          </cell>
          <cell r="BA97">
            <v>650.94782608695664</v>
          </cell>
          <cell r="BB97">
            <v>629.87565217391318</v>
          </cell>
          <cell r="BC97">
            <v>633.97304347826093</v>
          </cell>
          <cell r="BD97">
            <v>606.11043478260876</v>
          </cell>
          <cell r="BE97">
            <v>599.4465217391305</v>
          </cell>
          <cell r="BG97">
            <v>521.679347826087</v>
          </cell>
          <cell r="BH97">
            <v>602.79780936454858</v>
          </cell>
          <cell r="BI97">
            <v>287.79999999999995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</row>
        <row r="98">
          <cell r="AT98">
            <v>2753.0647826086956</v>
          </cell>
          <cell r="AU98">
            <v>2767.6334782608701</v>
          </cell>
          <cell r="AV98">
            <v>2731.1152173913042</v>
          </cell>
          <cell r="AW98">
            <v>2741.2265217391305</v>
          </cell>
          <cell r="AX98">
            <v>2804.9978260869566</v>
          </cell>
          <cell r="AY98">
            <v>2803.1308695652178</v>
          </cell>
          <cell r="AZ98">
            <v>2775.2734782608695</v>
          </cell>
          <cell r="BA98">
            <v>2831.3152173913049</v>
          </cell>
          <cell r="BB98">
            <v>2807.9213043478267</v>
          </cell>
          <cell r="BC98">
            <v>2790.6839130434782</v>
          </cell>
          <cell r="BD98">
            <v>2765.0560869565215</v>
          </cell>
          <cell r="BE98">
            <v>2748.5878260869567</v>
          </cell>
        </row>
        <row r="101">
          <cell r="AT101">
            <v>12.048167962704197</v>
          </cell>
          <cell r="AU101">
            <v>15.048410757975152</v>
          </cell>
          <cell r="AV101">
            <v>14.182902585397269</v>
          </cell>
          <cell r="AW101">
            <v>11.519753073908412</v>
          </cell>
          <cell r="AX101">
            <v>11.405785284710367</v>
          </cell>
          <cell r="AY101">
            <v>18.749427916276712</v>
          </cell>
          <cell r="AZ101">
            <v>6.5396334648879124</v>
          </cell>
          <cell r="BA101">
            <v>6.6160285222119111</v>
          </cell>
          <cell r="BB101">
            <v>6.0574736311151609</v>
          </cell>
          <cell r="BC101">
            <v>5.2043091782625925</v>
          </cell>
          <cell r="BD101">
            <v>5.962194499737274</v>
          </cell>
          <cell r="BE101">
            <v>5.391310919824611</v>
          </cell>
        </row>
        <row r="102">
          <cell r="AT102">
            <v>2.2570000000000001</v>
          </cell>
          <cell r="AU102">
            <v>3.6669999999999998</v>
          </cell>
          <cell r="AV102">
            <v>4.6669999999999998</v>
          </cell>
          <cell r="AW102">
            <v>4.2569999999999997</v>
          </cell>
          <cell r="AX102">
            <v>5.3125</v>
          </cell>
          <cell r="AY102">
            <v>9.0329999999999995</v>
          </cell>
          <cell r="AZ102">
            <v>7.0579999999999998</v>
          </cell>
          <cell r="BA102">
            <v>6.6820000000000004</v>
          </cell>
          <cell r="BB102">
            <v>5.1844999999999999</v>
          </cell>
          <cell r="BC102">
            <v>3.2069999999999999</v>
          </cell>
          <cell r="BD102">
            <v>3.1920000000000002</v>
          </cell>
          <cell r="BE102">
            <v>2.4169999999999998</v>
          </cell>
        </row>
        <row r="103">
          <cell r="AT103">
            <v>14.305167962704196</v>
          </cell>
          <cell r="AU103">
            <v>18.71541075797515</v>
          </cell>
          <cell r="AV103">
            <v>18.849902585397267</v>
          </cell>
          <cell r="AW103">
            <v>15.776753073908411</v>
          </cell>
          <cell r="AX103">
            <v>16.718285284710369</v>
          </cell>
          <cell r="AY103">
            <v>27.78242791627671</v>
          </cell>
          <cell r="AZ103">
            <v>13.597633464887913</v>
          </cell>
          <cell r="BA103">
            <v>13.298028522211911</v>
          </cell>
          <cell r="BB103">
            <v>11.241973631115162</v>
          </cell>
          <cell r="BC103">
            <v>8.4113091782625915</v>
          </cell>
          <cell r="BD103">
            <v>9.1541944997372742</v>
          </cell>
          <cell r="BE103">
            <v>7.8083109198246108</v>
          </cell>
        </row>
        <row r="104">
          <cell r="AT104">
            <v>8.6746809331470214</v>
          </cell>
          <cell r="AU104">
            <v>10.834855745742109</v>
          </cell>
          <cell r="AV104">
            <v>10.211689861486033</v>
          </cell>
          <cell r="AW104">
            <v>8.2942222132140557</v>
          </cell>
          <cell r="AX104">
            <v>8.2121654049914632</v>
          </cell>
          <cell r="AY104">
            <v>13.499588099719233</v>
          </cell>
          <cell r="AZ104">
            <v>4.7085360947192969</v>
          </cell>
          <cell r="BA104">
            <v>4.7635405359925755</v>
          </cell>
          <cell r="BB104">
            <v>4.3613810144029159</v>
          </cell>
          <cell r="BC104">
            <v>3.7471026083490666</v>
          </cell>
          <cell r="BD104">
            <v>4.2927800398108369</v>
          </cell>
          <cell r="BE104">
            <v>3.8817438622737197</v>
          </cell>
          <cell r="BG104" t="e">
            <v>#DIV/0!</v>
          </cell>
          <cell r="BH104" t="e">
            <v>#DIV/0!</v>
          </cell>
          <cell r="BI104" t="e">
            <v>#DIV/0!</v>
          </cell>
          <cell r="BJ104" t="e">
            <v>#DIV/0!</v>
          </cell>
          <cell r="BK104" t="e">
            <v>#DIV/0!</v>
          </cell>
          <cell r="BL104" t="e">
            <v>#DIV/0!</v>
          </cell>
          <cell r="BM104" t="e">
            <v>#DIV/0!</v>
          </cell>
          <cell r="BN104" t="e">
            <v>#DIV/0!</v>
          </cell>
          <cell r="BO104" t="e">
            <v>#DIV/0!</v>
          </cell>
          <cell r="BP104" t="e">
            <v>#DIV/0!</v>
          </cell>
          <cell r="BQ104" t="e">
            <v>#DIV/0!</v>
          </cell>
          <cell r="BR104" t="e">
            <v>#DIV/0!</v>
          </cell>
        </row>
        <row r="105">
          <cell r="AT105">
            <v>1.62504</v>
          </cell>
          <cell r="AU105">
            <v>2.6402399999999999</v>
          </cell>
          <cell r="AV105">
            <v>3.3602399999999997</v>
          </cell>
          <cell r="AW105">
            <v>3.0650399999999998</v>
          </cell>
          <cell r="AX105">
            <v>3.8249999999999997</v>
          </cell>
          <cell r="AY105">
            <v>6.5037599999999998</v>
          </cell>
          <cell r="AZ105">
            <v>5.0817600000000001</v>
          </cell>
          <cell r="BA105">
            <v>4.8110400000000002</v>
          </cell>
          <cell r="BB105">
            <v>3.7328399999999999</v>
          </cell>
          <cell r="BC105">
            <v>2.30904</v>
          </cell>
          <cell r="BD105">
            <v>2.2982399999999998</v>
          </cell>
          <cell r="BE105">
            <v>1.7402399999999998</v>
          </cell>
          <cell r="BG105" t="e">
            <v>#DIV/0!</v>
          </cell>
          <cell r="BH105" t="e">
            <v>#DIV/0!</v>
          </cell>
          <cell r="BI105" t="e">
            <v>#DIV/0!</v>
          </cell>
          <cell r="BJ105" t="e">
            <v>#DIV/0!</v>
          </cell>
          <cell r="BK105" t="e">
            <v>#DIV/0!</v>
          </cell>
          <cell r="BL105" t="e">
            <v>#DIV/0!</v>
          </cell>
          <cell r="BM105" t="e">
            <v>#DIV/0!</v>
          </cell>
          <cell r="BN105" t="e">
            <v>#DIV/0!</v>
          </cell>
          <cell r="BO105" t="e">
            <v>#DIV/0!</v>
          </cell>
          <cell r="BP105" t="e">
            <v>#DIV/0!</v>
          </cell>
          <cell r="BQ105" t="e">
            <v>#DIV/0!</v>
          </cell>
          <cell r="BR105" t="e">
            <v>#DIV/0!</v>
          </cell>
        </row>
        <row r="106">
          <cell r="AT106">
            <v>10.299720933147022</v>
          </cell>
          <cell r="AU106">
            <v>13.475095745742109</v>
          </cell>
          <cell r="AV106">
            <v>13.571929861486032</v>
          </cell>
          <cell r="AW106">
            <v>11.359262213214055</v>
          </cell>
          <cell r="AX106">
            <v>12.037165404991462</v>
          </cell>
          <cell r="AY106">
            <v>20.003348099719233</v>
          </cell>
          <cell r="AZ106">
            <v>9.790296094719297</v>
          </cell>
          <cell r="BA106">
            <v>9.5745805359925757</v>
          </cell>
          <cell r="BB106">
            <v>8.0942210144029154</v>
          </cell>
          <cell r="BC106">
            <v>6.0561426083490666</v>
          </cell>
          <cell r="BD106">
            <v>6.5910200398108367</v>
          </cell>
          <cell r="BE106">
            <v>5.6219838622737193</v>
          </cell>
        </row>
        <row r="112">
          <cell r="AT112">
            <v>15.866082471074566</v>
          </cell>
          <cell r="AU112">
            <v>9.1874043897881545</v>
          </cell>
          <cell r="AV112">
            <v>11.249637022685842</v>
          </cell>
          <cell r="AW112">
            <v>8.0446037813469573</v>
          </cell>
          <cell r="AX112">
            <v>6.8298694613648854</v>
          </cell>
          <cell r="AY112">
            <v>12.237653976284772</v>
          </cell>
          <cell r="AZ112">
            <v>8.75985400457159</v>
          </cell>
          <cell r="BA112">
            <v>5.119938657936733</v>
          </cell>
          <cell r="BB112">
            <v>6.8935071095910789</v>
          </cell>
          <cell r="BC112">
            <v>16.697779033441389</v>
          </cell>
          <cell r="BD112">
            <v>12.612349996295601</v>
          </cell>
          <cell r="BE112">
            <v>12.781066580770469</v>
          </cell>
        </row>
        <row r="113">
          <cell r="AT113">
            <v>2.7637312137682293</v>
          </cell>
          <cell r="AU113">
            <v>1.5640953245955644</v>
          </cell>
          <cell r="AV113">
            <v>1.9188743307412386</v>
          </cell>
          <cell r="AW113">
            <v>1.429578614257301</v>
          </cell>
          <cell r="AX113">
            <v>1.1524015882888969</v>
          </cell>
          <cell r="AY113">
            <v>2.1202782845485499</v>
          </cell>
          <cell r="AZ113">
            <v>1.5551881281248388</v>
          </cell>
          <cell r="BA113">
            <v>0.89973079370603715</v>
          </cell>
          <cell r="BB113">
            <v>1.1953209554468944</v>
          </cell>
          <cell r="BC113">
            <v>2.7757425156097035</v>
          </cell>
          <cell r="BD113">
            <v>2.1287927799969699</v>
          </cell>
          <cell r="BE113">
            <v>2.1977062505936522</v>
          </cell>
        </row>
        <row r="114">
          <cell r="AT114">
            <v>58.30351009243121</v>
          </cell>
          <cell r="AU114">
            <v>52.757974195564124</v>
          </cell>
          <cell r="AV114">
            <v>58.059325608701549</v>
          </cell>
          <cell r="AW114">
            <v>58.617362967468928</v>
          </cell>
          <cell r="AX114">
            <v>58.617362934996983</v>
          </cell>
          <cell r="AY114">
            <v>58.896381894548639</v>
          </cell>
          <cell r="AZ114">
            <v>58.617362933041065</v>
          </cell>
          <cell r="BA114">
            <v>58.896381894437148</v>
          </cell>
          <cell r="BB114">
            <v>57.7803060488285</v>
          </cell>
          <cell r="BC114">
            <v>58.896381894436786</v>
          </cell>
          <cell r="BD114">
            <v>55.269135396209755</v>
          </cell>
          <cell r="BE114">
            <v>58.059325010230538</v>
          </cell>
        </row>
        <row r="115">
          <cell r="AT115">
            <v>2.130684757159898E-2</v>
          </cell>
          <cell r="AU115">
            <v>1.9258112228176003E-2</v>
          </cell>
          <cell r="AV115">
            <v>2.120441080442783E-2</v>
          </cell>
          <cell r="AW115">
            <v>2.1409284338770124E-2</v>
          </cell>
          <cell r="AX115">
            <v>2.1409284338770124E-2</v>
          </cell>
          <cell r="AY115">
            <v>2.1511721105941274E-2</v>
          </cell>
          <cell r="AZ115">
            <v>2.1409284338770124E-2</v>
          </cell>
          <cell r="BA115">
            <v>2.1511721105941274E-2</v>
          </cell>
          <cell r="BB115">
            <v>2.1101974037256686E-2</v>
          </cell>
          <cell r="BC115">
            <v>2.1511721105941274E-2</v>
          </cell>
          <cell r="BD115">
            <v>2.018004313271634E-2</v>
          </cell>
          <cell r="BE115">
            <v>2.120441080442783E-2</v>
          </cell>
        </row>
        <row r="116">
          <cell r="AT116">
            <v>2.71994166478629</v>
          </cell>
          <cell r="AU116">
            <v>2.4514292583553181</v>
          </cell>
          <cell r="AV116">
            <v>3.2042437172439349</v>
          </cell>
          <cell r="AW116">
            <v>3.5356207527388657</v>
          </cell>
          <cell r="AX116">
            <v>3.2556094644124407</v>
          </cell>
          <cell r="AY116">
            <v>3.0492761028088786</v>
          </cell>
          <cell r="AZ116">
            <v>3.8858322874049973</v>
          </cell>
          <cell r="BA116">
            <v>4.0232636308658547</v>
          </cell>
          <cell r="BB116">
            <v>4.0029532263772776</v>
          </cell>
          <cell r="BC116">
            <v>2.7834727479253898</v>
          </cell>
          <cell r="BD116">
            <v>1.9293481590402173</v>
          </cell>
          <cell r="BE116">
            <v>2.2059960552229025</v>
          </cell>
        </row>
        <row r="117">
          <cell r="AT117">
            <v>0.45092584861900381</v>
          </cell>
          <cell r="AU117">
            <v>0.43225102985068503</v>
          </cell>
          <cell r="AV117">
            <v>0.46475530287301814</v>
          </cell>
          <cell r="AW117">
            <v>0.46638555795281272</v>
          </cell>
          <cell r="AX117">
            <v>0.47164726373845473</v>
          </cell>
          <cell r="AY117">
            <v>0.4779651302397413</v>
          </cell>
          <cell r="AZ117">
            <v>0.45843452797588191</v>
          </cell>
          <cell r="BA117">
            <v>0.46113203600444636</v>
          </cell>
          <cell r="BB117">
            <v>0.45072643271615381</v>
          </cell>
          <cell r="BC117">
            <v>0.48509178508824474</v>
          </cell>
          <cell r="BD117">
            <v>0.46596932070505082</v>
          </cell>
          <cell r="BE117">
            <v>0.48392064387481148</v>
          </cell>
        </row>
        <row r="118">
          <cell r="AT118">
            <v>0.85506099616978004</v>
          </cell>
          <cell r="AU118">
            <v>0.66127533201310085</v>
          </cell>
          <cell r="AV118">
            <v>0.84734644408352211</v>
          </cell>
          <cell r="AW118">
            <v>0.99015637170636317</v>
          </cell>
          <cell r="AX118">
            <v>0.96780048295623711</v>
          </cell>
          <cell r="AY118">
            <v>0.82097656645460215</v>
          </cell>
          <cell r="AZ118">
            <v>1.1655266582315977</v>
          </cell>
          <cell r="BA118">
            <v>0.77812207994078431</v>
          </cell>
          <cell r="BB118">
            <v>0.97523806867463558</v>
          </cell>
          <cell r="BC118">
            <v>0.99187342724193195</v>
          </cell>
          <cell r="BD118">
            <v>0.86483039396324579</v>
          </cell>
          <cell r="BE118">
            <v>1.068527498626906</v>
          </cell>
        </row>
        <row r="119">
          <cell r="AT119">
            <v>0.19279788407999984</v>
          </cell>
          <cell r="AU119">
            <v>0.19894507847999982</v>
          </cell>
          <cell r="AV119">
            <v>0.20628843767999977</v>
          </cell>
          <cell r="AW119">
            <v>0.21241295207999988</v>
          </cell>
          <cell r="AX119">
            <v>0.24602400917999995</v>
          </cell>
          <cell r="AY119">
            <v>0.2585756107799998</v>
          </cell>
          <cell r="AZ119">
            <v>0.26859218572799942</v>
          </cell>
          <cell r="BA119">
            <v>0.27465190732799943</v>
          </cell>
          <cell r="BB119">
            <v>0.25987586572799942</v>
          </cell>
          <cell r="BC119">
            <v>0.26583260572799927</v>
          </cell>
          <cell r="BD119">
            <v>0.45250136836799987</v>
          </cell>
          <cell r="BE119">
            <v>0.46410989956800008</v>
          </cell>
        </row>
        <row r="121">
          <cell r="AT121">
            <v>0.19279788407999984</v>
          </cell>
          <cell r="AU121">
            <v>0.19894507847999982</v>
          </cell>
          <cell r="AV121">
            <v>0.20628843767999977</v>
          </cell>
          <cell r="AW121">
            <v>0.21241295207999988</v>
          </cell>
          <cell r="AX121">
            <v>0.24602400917999995</v>
          </cell>
          <cell r="AY121">
            <v>0.2585756107799998</v>
          </cell>
          <cell r="AZ121">
            <v>0.26859218572799942</v>
          </cell>
          <cell r="BA121">
            <v>0.27465190732799943</v>
          </cell>
          <cell r="BB121">
            <v>0.25987586572799942</v>
          </cell>
          <cell r="BC121">
            <v>0.26583260572799927</v>
          </cell>
          <cell r="BD121">
            <v>0.45250136836799987</v>
          </cell>
          <cell r="BE121">
            <v>0.46410989956800008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</row>
        <row r="128">
          <cell r="AT128">
            <v>0.19279788407999984</v>
          </cell>
          <cell r="AU128">
            <v>0.19894507847999982</v>
          </cell>
          <cell r="AV128">
            <v>0.20628843767999977</v>
          </cell>
          <cell r="AW128">
            <v>0.21241295207999988</v>
          </cell>
          <cell r="AX128">
            <v>0.24602400917999995</v>
          </cell>
          <cell r="AY128">
            <v>0.2585756107799998</v>
          </cell>
          <cell r="AZ128">
            <v>0.26859218572799942</v>
          </cell>
          <cell r="BA128">
            <v>0.27465190732799943</v>
          </cell>
          <cell r="BB128">
            <v>0.25987586572799942</v>
          </cell>
          <cell r="BC128">
            <v>0.26583260572799927</v>
          </cell>
          <cell r="BD128">
            <v>0.45250136836799987</v>
          </cell>
          <cell r="BE128">
            <v>0.46410989956800008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</row>
        <row r="129">
          <cell r="AT129">
            <v>0.38559576815999969</v>
          </cell>
          <cell r="AU129">
            <v>0.39789015695999963</v>
          </cell>
          <cell r="AV129">
            <v>0.41257687535999954</v>
          </cell>
          <cell r="AW129">
            <v>0.42482590415999977</v>
          </cell>
          <cell r="AX129">
            <v>0.49204801835999989</v>
          </cell>
          <cell r="AY129">
            <v>0.5171512215599996</v>
          </cell>
          <cell r="AZ129">
            <v>0.53718437145599884</v>
          </cell>
          <cell r="BA129">
            <v>0.54930381465599887</v>
          </cell>
          <cell r="BB129">
            <v>0.51975173145599884</v>
          </cell>
          <cell r="BC129">
            <v>0.53166521145599854</v>
          </cell>
          <cell r="BD129">
            <v>0.90500273673599974</v>
          </cell>
          <cell r="BE129">
            <v>0.92821979913600017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</row>
        <row r="138"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</row>
        <row r="147"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</row>
        <row r="148"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</row>
        <row r="151"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</row>
        <row r="153"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</row>
        <row r="158"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</row>
        <row r="210"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</row>
        <row r="237"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</row>
        <row r="256"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</row>
        <row r="260">
          <cell r="AT260">
            <v>2464.8502874505893</v>
          </cell>
          <cell r="AU260">
            <v>2502.3623642765947</v>
          </cell>
          <cell r="AV260">
            <v>2530.8604629543124</v>
          </cell>
          <cell r="AW260">
            <v>2560.8073193665991</v>
          </cell>
          <cell r="AX260">
            <v>2589.1440683433952</v>
          </cell>
          <cell r="AY260">
            <v>2620.4311977312523</v>
          </cell>
          <cell r="AZ260">
            <v>2650.8658342970516</v>
          </cell>
          <cell r="BA260">
            <v>2681.1166632972322</v>
          </cell>
          <cell r="BB260">
            <v>2711.1592802905366</v>
          </cell>
          <cell r="BC260">
            <v>2744.4420441805041</v>
          </cell>
          <cell r="BD260">
            <v>2776.7690452433649</v>
          </cell>
          <cell r="BE260">
            <v>2757.9432874478716</v>
          </cell>
        </row>
        <row r="261">
          <cell r="AT261">
            <v>1774.692206964424</v>
          </cell>
          <cell r="AU261">
            <v>1801.7009022791483</v>
          </cell>
          <cell r="AV261">
            <v>1822.2195333271054</v>
          </cell>
          <cell r="AW261">
            <v>1843.7812699439512</v>
          </cell>
          <cell r="AX261">
            <v>1864.1837292072446</v>
          </cell>
          <cell r="AY261">
            <v>1886.7104623665018</v>
          </cell>
          <cell r="AZ261">
            <v>1908.6234006938769</v>
          </cell>
          <cell r="BA261">
            <v>1930.4039975740068</v>
          </cell>
          <cell r="BB261">
            <v>1952.0346818091862</v>
          </cell>
          <cell r="BC261">
            <v>1975.9982718099629</v>
          </cell>
          <cell r="BD261">
            <v>1999.2737125752224</v>
          </cell>
          <cell r="BE261">
            <v>1985.7191669624676</v>
          </cell>
        </row>
        <row r="262">
          <cell r="AT262">
            <v>2067.3902394416596</v>
          </cell>
          <cell r="AU262">
            <v>2078.9875688978727</v>
          </cell>
          <cell r="AV262">
            <v>2090.45081618012</v>
          </cell>
          <cell r="AW262">
            <v>2093.2795489372661</v>
          </cell>
          <cell r="AX262">
            <v>2097.7590827400822</v>
          </cell>
          <cell r="AY262">
            <v>2119.8651426485926</v>
          </cell>
          <cell r="AZ262">
            <v>2119.1197991368831</v>
          </cell>
          <cell r="BA262">
            <v>2120.7562294971913</v>
          </cell>
          <cell r="BB262">
            <v>2125.7191300635477</v>
          </cell>
          <cell r="BC262">
            <v>2128.0692888180838</v>
          </cell>
          <cell r="BD262">
            <v>2121.3556124020142</v>
          </cell>
          <cell r="BE262">
            <v>2134.6490044293505</v>
          </cell>
        </row>
        <row r="263">
          <cell r="AT263">
            <v>1488.5209723979947</v>
          </cell>
          <cell r="AU263">
            <v>1496.8710496064684</v>
          </cell>
          <cell r="AV263">
            <v>1505.1245876496869</v>
          </cell>
          <cell r="AW263">
            <v>1507.1612752348315</v>
          </cell>
          <cell r="AX263">
            <v>1510.3865395728594</v>
          </cell>
          <cell r="AY263">
            <v>1526.302902706987</v>
          </cell>
          <cell r="AZ263">
            <v>1525.7662553785556</v>
          </cell>
          <cell r="BA263">
            <v>1526.9444852379772</v>
          </cell>
          <cell r="BB263">
            <v>1530.5177736457545</v>
          </cell>
          <cell r="BC263">
            <v>1532.2098879490204</v>
          </cell>
          <cell r="BD263">
            <v>1527.3760409294503</v>
          </cell>
          <cell r="BE263">
            <v>1536.9472831891323</v>
          </cell>
          <cell r="BG263">
            <v>1774.692206964424</v>
          </cell>
          <cell r="BH263">
            <v>1774.692206964424</v>
          </cell>
          <cell r="BI263">
            <v>1774.692206964424</v>
          </cell>
          <cell r="BJ263">
            <v>1774.692206964424</v>
          </cell>
          <cell r="BK263">
            <v>1774.692206964424</v>
          </cell>
          <cell r="BL263">
            <v>1774.692206964424</v>
          </cell>
          <cell r="BM263">
            <v>1774.692206964424</v>
          </cell>
          <cell r="BN263">
            <v>1774.692206964424</v>
          </cell>
          <cell r="BO263">
            <v>1774.692206964424</v>
          </cell>
          <cell r="BP263">
            <v>1774.692206964424</v>
          </cell>
          <cell r="BQ263">
            <v>1774.692206964424</v>
          </cell>
          <cell r="BR263">
            <v>1774.692206964424</v>
          </cell>
        </row>
        <row r="264">
          <cell r="AT264">
            <v>106.76396747649875</v>
          </cell>
          <cell r="AU264">
            <v>90.018154423060452</v>
          </cell>
          <cell r="AV264">
            <v>101.30226094556848</v>
          </cell>
          <cell r="AW264">
            <v>98.97023755045322</v>
          </cell>
          <cell r="AX264">
            <v>97.249774562949398</v>
          </cell>
          <cell r="AY264">
            <v>104.12281476170078</v>
          </cell>
          <cell r="AZ264">
            <v>100.7138567892187</v>
          </cell>
          <cell r="BA264">
            <v>95.982190448517116</v>
          </cell>
          <cell r="BB264">
            <v>96.958406829303641</v>
          </cell>
          <cell r="BC264">
            <v>109.86728838374873</v>
          </cell>
          <cell r="BD264">
            <v>98.946027654319735</v>
          </cell>
          <cell r="BE264">
            <v>103.77820215718648</v>
          </cell>
        </row>
        <row r="265">
          <cell r="AT265">
            <v>76.870056583079105</v>
          </cell>
          <cell r="AU265">
            <v>64.81307118460353</v>
          </cell>
          <cell r="AV265">
            <v>72.937627880809302</v>
          </cell>
          <cell r="AW265">
            <v>71.258571036326316</v>
          </cell>
          <cell r="AX265">
            <v>70.019837685323566</v>
          </cell>
          <cell r="AY265">
            <v>74.968426628424567</v>
          </cell>
          <cell r="AZ265">
            <v>72.513976888237465</v>
          </cell>
          <cell r="BA265">
            <v>69.107177122932313</v>
          </cell>
          <cell r="BB265">
            <v>69.810052917098631</v>
          </cell>
          <cell r="BC265">
            <v>79.104447636299085</v>
          </cell>
          <cell r="BD265">
            <v>71.24113991111021</v>
          </cell>
          <cell r="BE265">
            <v>74.720305553174256</v>
          </cell>
        </row>
        <row r="266">
          <cell r="AT266">
            <v>106.76396747649875</v>
          </cell>
          <cell r="AU266">
            <v>196.7821218995592</v>
          </cell>
          <cell r="AV266">
            <v>298.08438284512766</v>
          </cell>
          <cell r="AW266">
            <v>397.05462039558086</v>
          </cell>
          <cell r="AX266">
            <v>494.30439495853022</v>
          </cell>
          <cell r="AY266">
            <v>598.42720972023096</v>
          </cell>
          <cell r="AZ266">
            <v>699.14106650944962</v>
          </cell>
          <cell r="BA266">
            <v>795.12325695796676</v>
          </cell>
          <cell r="BB266">
            <v>892.08166378727037</v>
          </cell>
          <cell r="BC266">
            <v>1001.9489521710191</v>
          </cell>
          <cell r="BD266">
            <v>1100.8949798253389</v>
          </cell>
          <cell r="BE266">
            <v>1204.6731819825254</v>
          </cell>
        </row>
        <row r="267">
          <cell r="AT267">
            <v>76.870056583079105</v>
          </cell>
          <cell r="AU267">
            <v>141.68312776768263</v>
          </cell>
          <cell r="AV267">
            <v>214.62075564849192</v>
          </cell>
          <cell r="AW267">
            <v>285.87932668481824</v>
          </cell>
          <cell r="AX267">
            <v>355.89916437014182</v>
          </cell>
          <cell r="AY267">
            <v>430.86759099856636</v>
          </cell>
          <cell r="AZ267">
            <v>503.38156788680385</v>
          </cell>
          <cell r="BA267">
            <v>572.48874500973614</v>
          </cell>
          <cell r="BB267">
            <v>642.29879792683482</v>
          </cell>
          <cell r="BC267">
            <v>721.40324556313385</v>
          </cell>
          <cell r="BD267">
            <v>792.64438547424402</v>
          </cell>
          <cell r="BE267">
            <v>867.3646910274183</v>
          </cell>
        </row>
        <row r="268">
          <cell r="AT268">
            <v>496.18677839371145</v>
          </cell>
          <cell r="AU268">
            <v>492.02974220283994</v>
          </cell>
          <cell r="AV268">
            <v>497.31081047767725</v>
          </cell>
          <cell r="AW268">
            <v>497.65818454075242</v>
          </cell>
          <cell r="AX268">
            <v>499.7855484465311</v>
          </cell>
          <cell r="AY268">
            <v>508.12842704713529</v>
          </cell>
          <cell r="AZ268">
            <v>510.71540176198516</v>
          </cell>
          <cell r="BA268">
            <v>512.67788671302662</v>
          </cell>
          <cell r="BB268">
            <v>520.64359089419133</v>
          </cell>
          <cell r="BC268">
            <v>531.4717107563464</v>
          </cell>
          <cell r="BD268">
            <v>527.80244785499508</v>
          </cell>
          <cell r="BE268">
            <v>525.59200377672266</v>
          </cell>
          <cell r="BG268">
            <v>496.18677839371145</v>
          </cell>
          <cell r="BH268">
            <v>496.18677839371145</v>
          </cell>
          <cell r="BI268">
            <v>496.18677839371145</v>
          </cell>
          <cell r="BJ268">
            <v>496.18677839371145</v>
          </cell>
          <cell r="BK268">
            <v>496.18677839371145</v>
          </cell>
          <cell r="BL268">
            <v>496.18677839371145</v>
          </cell>
          <cell r="BM268">
            <v>496.18677839371145</v>
          </cell>
          <cell r="BN268">
            <v>496.18677839371145</v>
          </cell>
          <cell r="BO268">
            <v>496.18677839371145</v>
          </cell>
          <cell r="BP268">
            <v>496.18677839371145</v>
          </cell>
          <cell r="BQ268">
            <v>496.18677839371145</v>
          </cell>
          <cell r="BR268">
            <v>496.18677839371145</v>
          </cell>
        </row>
        <row r="269">
          <cell r="AT269">
            <v>70.976933922278889</v>
          </cell>
          <cell r="AU269">
            <v>67.969200941755375</v>
          </cell>
          <cell r="AV269">
            <v>71.706979347006168</v>
          </cell>
          <cell r="AW269">
            <v>71.946283196539028</v>
          </cell>
          <cell r="AX269">
            <v>73.46400683861107</v>
          </cell>
          <cell r="AY269">
            <v>79.468704229418478</v>
          </cell>
          <cell r="AZ269">
            <v>81.544154084105699</v>
          </cell>
          <cell r="BA269">
            <v>82.945827211311936</v>
          </cell>
          <cell r="BB269">
            <v>88.671772668392748</v>
          </cell>
          <cell r="BC269">
            <v>96.474551262068815</v>
          </cell>
          <cell r="BD269">
            <v>93.865665199005662</v>
          </cell>
          <cell r="BE269">
            <v>92.219089563325468</v>
          </cell>
          <cell r="BG269">
            <v>61.667469376976783</v>
          </cell>
          <cell r="BH269">
            <v>61.667469376976783</v>
          </cell>
          <cell r="BI269">
            <v>61.667469376976783</v>
          </cell>
          <cell r="BJ269">
            <v>61.667469376976783</v>
          </cell>
          <cell r="BK269">
            <v>61.667469376976783</v>
          </cell>
          <cell r="BL269">
            <v>61.667469376976783</v>
          </cell>
          <cell r="BM269">
            <v>61.667469376976783</v>
          </cell>
          <cell r="BN269">
            <v>61.667469376976783</v>
          </cell>
          <cell r="BO269">
            <v>61.667469376976783</v>
          </cell>
          <cell r="BP269">
            <v>61.667469376976783</v>
          </cell>
          <cell r="BQ269">
            <v>61.667469376976783</v>
          </cell>
          <cell r="BR269">
            <v>61.667469376976783</v>
          </cell>
        </row>
        <row r="270">
          <cell r="AT270">
            <v>1.2168972784908256</v>
          </cell>
          <cell r="AU270">
            <v>-4.1570361908714988</v>
          </cell>
          <cell r="AV270">
            <v>5.2810682748373363</v>
          </cell>
          <cell r="AW270">
            <v>0.34737406307517082</v>
          </cell>
          <cell r="AX270">
            <v>2.1273639057786786</v>
          </cell>
          <cell r="AY270">
            <v>8.3428786006041911</v>
          </cell>
          <cell r="AZ270">
            <v>2.5869747148498425</v>
          </cell>
          <cell r="BA270">
            <v>1.9624849510414641</v>
          </cell>
          <cell r="BB270">
            <v>7.9657041811646776</v>
          </cell>
          <cell r="BC270">
            <v>10.828119862155058</v>
          </cell>
          <cell r="BD270">
            <v>-3.6692629013513214</v>
          </cell>
          <cell r="BE270">
            <v>-2.2104440782723249</v>
          </cell>
          <cell r="BG270">
            <v>1.2168972784908256</v>
          </cell>
          <cell r="BH270">
            <v>1.2168972784908256</v>
          </cell>
          <cell r="BI270">
            <v>1.2168972784908256</v>
          </cell>
          <cell r="BJ270">
            <v>1.2168972784908256</v>
          </cell>
          <cell r="BK270">
            <v>1.2168972784908256</v>
          </cell>
          <cell r="BL270">
            <v>1.2168972784908256</v>
          </cell>
          <cell r="BM270">
            <v>1.2168972784908256</v>
          </cell>
          <cell r="BN270">
            <v>1.2168972784908256</v>
          </cell>
          <cell r="BO270">
            <v>1.2168972784908256</v>
          </cell>
          <cell r="BP270">
            <v>1.2168972784908256</v>
          </cell>
          <cell r="BQ270">
            <v>1.2168972784908256</v>
          </cell>
          <cell r="BR270">
            <v>1.2168972784908256</v>
          </cell>
        </row>
        <row r="271">
          <cell r="AT271">
            <v>2.3060278469185795</v>
          </cell>
          <cell r="AU271">
            <v>-2.9901488357439812</v>
          </cell>
          <cell r="AV271">
            <v>3.7187548429194139</v>
          </cell>
          <cell r="AW271">
            <v>0.24730634894370451</v>
          </cell>
          <cell r="AX271">
            <v>1.5102246099706098</v>
          </cell>
          <cell r="AY271">
            <v>6.0122565955802854</v>
          </cell>
          <cell r="AZ271">
            <v>1.8264085408776591</v>
          </cell>
          <cell r="BA271">
            <v>1.4023922317152029</v>
          </cell>
          <cell r="BB271">
            <v>5.7343415237629962</v>
          </cell>
          <cell r="BC271">
            <v>7.7909505347634838</v>
          </cell>
          <cell r="BD271">
            <v>-2.5970164393692392</v>
          </cell>
          <cell r="BE271">
            <v>-1.6576009970867598</v>
          </cell>
          <cell r="BG271">
            <v>2.3060278469185795</v>
          </cell>
          <cell r="BH271">
            <v>2.3060278469185795</v>
          </cell>
          <cell r="BI271">
            <v>2.3060278469185795</v>
          </cell>
          <cell r="BJ271">
            <v>2.3060278469185795</v>
          </cell>
          <cell r="BK271">
            <v>2.3060278469185795</v>
          </cell>
          <cell r="BL271">
            <v>2.3060278469185795</v>
          </cell>
          <cell r="BM271">
            <v>2.3060278469185795</v>
          </cell>
          <cell r="BN271">
            <v>2.3060278469185795</v>
          </cell>
          <cell r="BO271">
            <v>2.3060278469185795</v>
          </cell>
          <cell r="BP271">
            <v>2.3060278469185795</v>
          </cell>
          <cell r="BQ271">
            <v>2.3060278469185795</v>
          </cell>
          <cell r="BR271">
            <v>2.3060278469185795</v>
          </cell>
        </row>
        <row r="272">
          <cell r="AT272">
            <v>49.700432092299955</v>
          </cell>
          <cell r="AU272">
            <v>42.573147885241781</v>
          </cell>
          <cell r="AV272">
            <v>44.188755338005222</v>
          </cell>
          <cell r="AW272">
            <v>42.508746406984358</v>
          </cell>
          <cell r="AX272">
            <v>39.374242084115664</v>
          </cell>
          <cell r="AY272">
            <v>47.371721057085701</v>
          </cell>
          <cell r="AZ272">
            <v>42.357331889105559</v>
          </cell>
          <cell r="BA272">
            <v>37.736274889070252</v>
          </cell>
          <cell r="BB272">
            <v>40.957522346482889</v>
          </cell>
          <cell r="BC272">
            <v>51.986735284977904</v>
          </cell>
          <cell r="BD272">
            <v>45.921175732292738</v>
          </cell>
          <cell r="BE272">
            <v>46.40779949559559</v>
          </cell>
        </row>
        <row r="273">
          <cell r="AT273">
            <v>35.784311106455966</v>
          </cell>
          <cell r="AU273">
            <v>30.652666477374076</v>
          </cell>
          <cell r="AV273">
            <v>31.815903843363756</v>
          </cell>
          <cell r="AW273">
            <v>30.606297413028734</v>
          </cell>
          <cell r="AX273">
            <v>28.349454300563277</v>
          </cell>
          <cell r="AY273">
            <v>34.107639161101702</v>
          </cell>
          <cell r="AZ273">
            <v>30.497278960156002</v>
          </cell>
          <cell r="BA273">
            <v>27.170117920130579</v>
          </cell>
          <cell r="BB273">
            <v>29.489416089467678</v>
          </cell>
          <cell r="BC273">
            <v>37.430449405184092</v>
          </cell>
          <cell r="BD273">
            <v>33.063246527250769</v>
          </cell>
          <cell r="BE273">
            <v>33.413615636828823</v>
          </cell>
          <cell r="BG273">
            <v>35.784311106455966</v>
          </cell>
          <cell r="BH273">
            <v>35.784311106455966</v>
          </cell>
          <cell r="BI273">
            <v>35.784311106455966</v>
          </cell>
          <cell r="BJ273">
            <v>35.784311106455966</v>
          </cell>
          <cell r="BK273">
            <v>35.784311106455966</v>
          </cell>
          <cell r="BL273">
            <v>35.784311106455966</v>
          </cell>
          <cell r="BM273">
            <v>35.784311106455966</v>
          </cell>
          <cell r="BN273">
            <v>35.784311106455966</v>
          </cell>
          <cell r="BO273">
            <v>35.784311106455966</v>
          </cell>
          <cell r="BP273">
            <v>35.784311106455966</v>
          </cell>
          <cell r="BQ273">
            <v>35.784311106455966</v>
          </cell>
          <cell r="BR273">
            <v>35.784311106455966</v>
          </cell>
        </row>
        <row r="274">
          <cell r="AT274">
            <v>26.293957569999996</v>
          </cell>
          <cell r="AU274">
            <v>26.293957569999996</v>
          </cell>
          <cell r="AV274">
            <v>26.293957569999996</v>
          </cell>
          <cell r="AW274">
            <v>26.293957569999996</v>
          </cell>
          <cell r="AX274">
            <v>26.293957569999996</v>
          </cell>
          <cell r="AY274">
            <v>26.293957569999996</v>
          </cell>
          <cell r="AZ274">
            <v>26.293957569999996</v>
          </cell>
          <cell r="BA274">
            <v>26.293957569999996</v>
          </cell>
          <cell r="BB274">
            <v>26.293957569999996</v>
          </cell>
          <cell r="BC274">
            <v>26.293957569999996</v>
          </cell>
          <cell r="BD274">
            <v>26.293957569999996</v>
          </cell>
          <cell r="BE274">
            <v>26.293957569999996</v>
          </cell>
        </row>
        <row r="275">
          <cell r="AT275">
            <v>18.931649450399995</v>
          </cell>
          <cell r="AU275">
            <v>18.931649450399995</v>
          </cell>
          <cell r="AV275">
            <v>18.931649450399995</v>
          </cell>
          <cell r="AW275">
            <v>18.931649450399995</v>
          </cell>
          <cell r="AX275">
            <v>18.931649450399995</v>
          </cell>
          <cell r="AY275">
            <v>18.931649450399995</v>
          </cell>
          <cell r="AZ275">
            <v>18.931649450399995</v>
          </cell>
          <cell r="BA275">
            <v>18.931649450399995</v>
          </cell>
          <cell r="BB275">
            <v>18.931649450399995</v>
          </cell>
          <cell r="BC275">
            <v>18.931649450399995</v>
          </cell>
          <cell r="BD275">
            <v>18.931649450399995</v>
          </cell>
          <cell r="BE275">
            <v>18.931649450399995</v>
          </cell>
        </row>
        <row r="276">
          <cell r="AT276">
            <v>84.983878598676284</v>
          </cell>
          <cell r="AU276">
            <v>92.979827658057943</v>
          </cell>
          <cell r="AV276">
            <v>92.830134884732047</v>
          </cell>
          <cell r="AW276">
            <v>94.9664904390185</v>
          </cell>
          <cell r="AX276">
            <v>99.87883412712182</v>
          </cell>
          <cell r="AY276">
            <v>101.36877967228479</v>
          </cell>
          <cell r="AZ276">
            <v>107.07588915434705</v>
          </cell>
          <cell r="BA276">
            <v>113.92365582059315</v>
          </cell>
          <cell r="BB276">
            <v>118.81558647983803</v>
          </cell>
          <cell r="BC276">
            <v>117.74394091866229</v>
          </cell>
          <cell r="BD276">
            <v>121.66529675669575</v>
          </cell>
          <cell r="BE276">
            <v>116.32116729509184</v>
          </cell>
          <cell r="BG276">
            <v>84.983878598676284</v>
          </cell>
          <cell r="BH276">
            <v>84.983878598676284</v>
          </cell>
          <cell r="BI276">
            <v>84.983878598676284</v>
          </cell>
          <cell r="BJ276">
            <v>84.983878598676284</v>
          </cell>
          <cell r="BK276">
            <v>84.983878598676284</v>
          </cell>
          <cell r="BL276">
            <v>84.983878598676284</v>
          </cell>
          <cell r="BM276">
            <v>84.983878598676284</v>
          </cell>
          <cell r="BN276">
            <v>84.983878598676284</v>
          </cell>
          <cell r="BO276">
            <v>84.983878598676284</v>
          </cell>
          <cell r="BP276">
            <v>84.983878598676284</v>
          </cell>
          <cell r="BQ276">
            <v>84.983878598676284</v>
          </cell>
          <cell r="BR276">
            <v>84.983878598676284</v>
          </cell>
        </row>
        <row r="277">
          <cell r="AT277">
            <v>61.18839259104692</v>
          </cell>
          <cell r="AU277">
            <v>66.945475913801715</v>
          </cell>
          <cell r="AV277">
            <v>66.837697117007082</v>
          </cell>
          <cell r="AW277">
            <v>68.375873116093302</v>
          </cell>
          <cell r="AX277">
            <v>71.912760571527713</v>
          </cell>
          <cell r="AY277">
            <v>72.985521364045042</v>
          </cell>
          <cell r="AZ277">
            <v>77.094640191129869</v>
          </cell>
          <cell r="BA277">
            <v>82.025032190827076</v>
          </cell>
          <cell r="BB277">
            <v>85.547222265483384</v>
          </cell>
          <cell r="BC277">
            <v>84.775637461436858</v>
          </cell>
          <cell r="BD277">
            <v>87.599013664820944</v>
          </cell>
          <cell r="BE277">
            <v>83.751240452466121</v>
          </cell>
          <cell r="BG277">
            <v>61.18839259104692</v>
          </cell>
          <cell r="BH277">
            <v>61.18839259104692</v>
          </cell>
          <cell r="BI277">
            <v>61.18839259104692</v>
          </cell>
          <cell r="BJ277">
            <v>61.18839259104692</v>
          </cell>
          <cell r="BK277">
            <v>61.18839259104692</v>
          </cell>
          <cell r="BL277">
            <v>61.18839259104692</v>
          </cell>
          <cell r="BM277">
            <v>61.18839259104692</v>
          </cell>
          <cell r="BN277">
            <v>61.18839259104692</v>
          </cell>
          <cell r="BO277">
            <v>61.18839259104692</v>
          </cell>
          <cell r="BP277">
            <v>61.18839259104692</v>
          </cell>
          <cell r="BQ277">
            <v>61.18839259104692</v>
          </cell>
          <cell r="BR277">
            <v>61.18839259104692</v>
          </cell>
        </row>
        <row r="278"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</row>
        <row r="279"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</row>
        <row r="280">
          <cell r="AT280">
            <v>-23.629478246689658</v>
          </cell>
          <cell r="AU280">
            <v>-16.067715390486729</v>
          </cell>
          <cell r="AV280">
            <v>-16.731361662402108</v>
          </cell>
          <cell r="AW280">
            <v>-16.876845918326989</v>
          </cell>
          <cell r="AX280">
            <v>-15.652892244028596</v>
          </cell>
          <cell r="AY280">
            <v>-16.279141955760714</v>
          </cell>
          <cell r="AZ280">
            <v>-20.091382577596001</v>
          </cell>
          <cell r="BA280">
            <v>-19.602107210435555</v>
          </cell>
          <cell r="BB280">
            <v>-20.690801380869381</v>
          </cell>
          <cell r="BC280">
            <v>-16.530620312186219</v>
          </cell>
          <cell r="BD280">
            <v>-12.52403171510098</v>
          </cell>
          <cell r="BE280">
            <v>-12.858974634217098</v>
          </cell>
        </row>
        <row r="281">
          <cell r="AT281">
            <v>-17.013224337616553</v>
          </cell>
          <cell r="AU281">
            <v>-11.568755081150444</v>
          </cell>
          <cell r="AV281">
            <v>-12.046580396929517</v>
          </cell>
          <cell r="AW281">
            <v>-12.151329061195431</v>
          </cell>
          <cell r="AX281">
            <v>-11.270082415700589</v>
          </cell>
          <cell r="AY281">
            <v>-11.720982208147714</v>
          </cell>
          <cell r="AZ281">
            <v>-14.46579545586912</v>
          </cell>
          <cell r="BA281">
            <v>-14.1135171915136</v>
          </cell>
          <cell r="BB281">
            <v>-14.897376994225954</v>
          </cell>
          <cell r="BC281">
            <v>-11.902046624774076</v>
          </cell>
          <cell r="BD281">
            <v>-9.0173028348727051</v>
          </cell>
          <cell r="BE281">
            <v>-9.2584617366363098</v>
          </cell>
        </row>
        <row r="282">
          <cell r="AT282">
            <v>13.965507258778157</v>
          </cell>
          <cell r="AU282">
            <v>14.18818731335895</v>
          </cell>
          <cell r="AV282">
            <v>13.086209999325275</v>
          </cell>
          <cell r="AW282">
            <v>12.885312026854793</v>
          </cell>
          <cell r="AX282">
            <v>12.146323915217573</v>
          </cell>
          <cell r="AY282">
            <v>13.648801513530628</v>
          </cell>
          <cell r="AZ282">
            <v>12.617131318211973</v>
          </cell>
          <cell r="BA282">
            <v>11.794774024034558</v>
          </cell>
          <cell r="BB282">
            <v>12.672708954032956</v>
          </cell>
          <cell r="BC282">
            <v>14.195326757331978</v>
          </cell>
          <cell r="BD282">
            <v>13.923098325702597</v>
          </cell>
          <cell r="BE282">
            <v>13.415476043409736</v>
          </cell>
        </row>
        <row r="283">
          <cell r="AT283">
            <v>23.879932698468672</v>
          </cell>
          <cell r="AU283">
            <v>30.98702531305355</v>
          </cell>
          <cell r="AV283">
            <v>27.491035447257595</v>
          </cell>
          <cell r="AW283">
            <v>28.786378447542766</v>
          </cell>
          <cell r="AX283">
            <v>30.811022825293225</v>
          </cell>
          <cell r="AY283">
            <v>29.206503849597517</v>
          </cell>
          <cell r="AZ283">
            <v>31.89508154129474</v>
          </cell>
          <cell r="BA283">
            <v>35.607748256703779</v>
          </cell>
          <cell r="BB283">
            <v>36.762852350394176</v>
          </cell>
          <cell r="BC283">
            <v>32.150772805296249</v>
          </cell>
          <cell r="BD283">
            <v>36.888382376020779</v>
          </cell>
          <cell r="BE283">
            <v>33.625895865561631</v>
          </cell>
          <cell r="BG283" t="e">
            <v>#DIV/0!</v>
          </cell>
          <cell r="BH283" t="e">
            <v>#DIV/0!</v>
          </cell>
          <cell r="BI283" t="e">
            <v>#DIV/0!</v>
          </cell>
          <cell r="BJ283" t="e">
            <v>#DIV/0!</v>
          </cell>
          <cell r="BK283" t="e">
            <v>#DIV/0!</v>
          </cell>
          <cell r="BL283" t="e">
            <v>#DIV/0!</v>
          </cell>
          <cell r="BM283" t="e">
            <v>#DIV/0!</v>
          </cell>
          <cell r="BN283" t="e">
            <v>#DIV/0!</v>
          </cell>
          <cell r="BO283" t="e">
            <v>#DIV/0!</v>
          </cell>
          <cell r="BP283" t="e">
            <v>#DIV/0!</v>
          </cell>
          <cell r="BQ283" t="e">
            <v>#DIV/0!</v>
          </cell>
          <cell r="BR283" t="e">
            <v>#DIV/0!</v>
          </cell>
        </row>
        <row r="286">
          <cell r="AT286">
            <v>458.56799999999998</v>
          </cell>
          <cell r="AU286">
            <v>524.07000000000005</v>
          </cell>
          <cell r="AV286">
            <v>527.85900000000004</v>
          </cell>
          <cell r="AW286">
            <v>500.625</v>
          </cell>
          <cell r="AX286">
            <v>508.96350000000001</v>
          </cell>
          <cell r="AY286">
            <v>512.64</v>
          </cell>
          <cell r="AZ286">
            <v>433.78199999999998</v>
          </cell>
          <cell r="BA286">
            <v>480.34800000000001</v>
          </cell>
          <cell r="BB286">
            <v>473.91750000000002</v>
          </cell>
          <cell r="BC286">
            <v>535.86900000000003</v>
          </cell>
          <cell r="BD286">
            <v>535.65750000000003</v>
          </cell>
          <cell r="BE286">
            <v>531.06299999999999</v>
          </cell>
        </row>
        <row r="287">
          <cell r="AT287">
            <v>2.9058063266784936E-2</v>
          </cell>
          <cell r="AU287">
            <v>2.9099767338407159E-2</v>
          </cell>
          <cell r="AV287">
            <v>2.8981717550170226E-2</v>
          </cell>
          <cell r="AW287">
            <v>3.0092282432030201E-2</v>
          </cell>
          <cell r="AX287">
            <v>3.0962450694517606E-2</v>
          </cell>
          <cell r="AY287">
            <v>3.1982375043343794E-2</v>
          </cell>
          <cell r="AZ287">
            <v>3.2334618134243133E-2</v>
          </cell>
          <cell r="BA287">
            <v>2.9416434344337283E-2</v>
          </cell>
          <cell r="BB287">
            <v>2.8806681300403692E-2</v>
          </cell>
          <cell r="BC287">
            <v>3.2429282574443948E-2</v>
          </cell>
          <cell r="BD287">
            <v>3.3059009641887002E-2</v>
          </cell>
          <cell r="BE287">
            <v>3.3558352453938983E-2</v>
          </cell>
        </row>
        <row r="304">
          <cell r="AT304">
            <v>800</v>
          </cell>
          <cell r="AU304">
            <v>700</v>
          </cell>
          <cell r="AV304">
            <v>800.0000000000008</v>
          </cell>
          <cell r="AW304">
            <v>1300</v>
          </cell>
          <cell r="AX304">
            <v>1400</v>
          </cell>
          <cell r="AY304">
            <v>1400</v>
          </cell>
          <cell r="AZ304">
            <v>1400</v>
          </cell>
          <cell r="BA304">
            <v>1400</v>
          </cell>
          <cell r="BB304">
            <v>1400</v>
          </cell>
          <cell r="BC304">
            <v>1400</v>
          </cell>
          <cell r="BD304">
            <v>1185.7636917799937</v>
          </cell>
          <cell r="BE304">
            <v>246.97052539999996</v>
          </cell>
        </row>
        <row r="315">
          <cell r="AT315">
            <v>981.92508274080978</v>
          </cell>
          <cell r="AU315">
            <v>763.70820457608727</v>
          </cell>
          <cell r="AV315">
            <v>1009.4451499587547</v>
          </cell>
          <cell r="AW315">
            <v>970.88406171280644</v>
          </cell>
          <cell r="AX315">
            <v>885.44050952495024</v>
          </cell>
          <cell r="AY315">
            <v>976.59473408847691</v>
          </cell>
          <cell r="AZ315">
            <v>1018.7708800789728</v>
          </cell>
          <cell r="BA315">
            <v>893.90772799783383</v>
          </cell>
          <cell r="BB315">
            <v>982.01406209407764</v>
          </cell>
          <cell r="BC315">
            <v>1018.599628599787</v>
          </cell>
          <cell r="BD315">
            <v>811.16946190215162</v>
          </cell>
          <cell r="BE315">
            <v>979.87723030176574</v>
          </cell>
        </row>
        <row r="316">
          <cell r="AT316">
            <v>1.1309267708319092E-2</v>
          </cell>
          <cell r="AU316">
            <v>1.2706027851310539E-2</v>
          </cell>
          <cell r="AV316">
            <v>1.2557592193776931E-2</v>
          </cell>
          <cell r="AW316">
            <v>1.2163819824455871E-2</v>
          </cell>
          <cell r="AX316">
            <v>1.1968783012795742E-2</v>
          </cell>
          <cell r="AY316">
            <v>1.259565852777113E-2</v>
          </cell>
          <cell r="AZ316">
            <v>1.2916163269953523E-2</v>
          </cell>
          <cell r="BA316">
            <v>1.3043372672421427E-2</v>
          </cell>
          <cell r="BB316">
            <v>1.2648837265043513E-2</v>
          </cell>
          <cell r="BC316">
            <v>1.2901361177071713E-2</v>
          </cell>
          <cell r="BD316">
            <v>1.1881542107684018E-2</v>
          </cell>
          <cell r="BE316">
            <v>1.0945610799622883E-2</v>
          </cell>
        </row>
        <row r="331">
          <cell r="AT331">
            <v>2.9272727272727273E-2</v>
          </cell>
          <cell r="AU331">
            <v>3.4631578947368423E-2</v>
          </cell>
          <cell r="AV331">
            <v>3.5090909090909096E-2</v>
          </cell>
          <cell r="AW331">
            <v>3.4972972972972971E-2</v>
          </cell>
          <cell r="AX331">
            <v>3.4631578947368423E-2</v>
          </cell>
          <cell r="AY331">
            <v>3.4972972972972978E-2</v>
          </cell>
          <cell r="AZ331">
            <v>3.3275167785234899E-2</v>
          </cell>
          <cell r="BA331">
            <v>3.3014164305949015E-2</v>
          </cell>
          <cell r="BB331">
            <v>3.283870967741935E-2</v>
          </cell>
          <cell r="BC331">
            <v>3.3196304849884527E-2</v>
          </cell>
          <cell r="BD331">
            <v>3.3709890109890117E-2</v>
          </cell>
          <cell r="BE331">
            <v>3.3995075913007808E-2</v>
          </cell>
        </row>
        <row r="332">
          <cell r="AT332">
            <v>20.716799999999999</v>
          </cell>
          <cell r="AU332">
            <v>18.724800000000005</v>
          </cell>
          <cell r="AV332">
            <v>20.6172</v>
          </cell>
          <cell r="AW332">
            <v>20.816399999999998</v>
          </cell>
          <cell r="AX332">
            <v>20.816399999999998</v>
          </cell>
          <cell r="AY332">
            <v>20.916</v>
          </cell>
          <cell r="AZ332">
            <v>20.816399999999998</v>
          </cell>
          <cell r="BA332">
            <v>20.916</v>
          </cell>
          <cell r="BB332">
            <v>20.517600000000002</v>
          </cell>
          <cell r="BC332">
            <v>20.916</v>
          </cell>
          <cell r="BD332">
            <v>19.621199999999998</v>
          </cell>
          <cell r="BE332">
            <v>21.58952508242562</v>
          </cell>
        </row>
        <row r="339">
          <cell r="AT339">
            <v>1.2660673217153939</v>
          </cell>
          <cell r="AU339">
            <v>1.2706204823628604</v>
          </cell>
          <cell r="AV339">
            <v>1.2693333567375256</v>
          </cell>
          <cell r="AW339">
            <v>1.27142554935745</v>
          </cell>
          <cell r="AX339">
            <v>1.2722682956294518</v>
          </cell>
          <cell r="AY339">
            <v>1.2687551222550877</v>
          </cell>
          <cell r="AZ339">
            <v>1.2709440402997769</v>
          </cell>
          <cell r="BA339">
            <v>1.273500492743862</v>
          </cell>
          <cell r="BB339">
            <v>1.2722379696403441</v>
          </cell>
          <cell r="BC339">
            <v>1.2662511927347357</v>
          </cell>
          <cell r="BD339">
            <v>1.2683957392249121</v>
          </cell>
          <cell r="BE339">
            <v>1.268401446131872</v>
          </cell>
          <cell r="BG339" t="e">
            <v>#DIV/0!</v>
          </cell>
          <cell r="BH339" t="e">
            <v>#DIV/0!</v>
          </cell>
          <cell r="BI339" t="e">
            <v>#DIV/0!</v>
          </cell>
          <cell r="BJ339" t="e">
            <v>#DIV/0!</v>
          </cell>
          <cell r="BK339" t="e">
            <v>#DIV/0!</v>
          </cell>
          <cell r="BL339" t="e">
            <v>#DIV/0!</v>
          </cell>
          <cell r="BM339" t="e">
            <v>#DIV/0!</v>
          </cell>
          <cell r="BN339" t="e">
            <v>#DIV/0!</v>
          </cell>
          <cell r="BO339" t="e">
            <v>#DIV/0!</v>
          </cell>
          <cell r="BP339" t="e">
            <v>#DIV/0!</v>
          </cell>
          <cell r="BQ339" t="e">
            <v>#DIV/0!</v>
          </cell>
          <cell r="BR339" t="e">
            <v>#DIV/0!</v>
          </cell>
        </row>
        <row r="340">
          <cell r="AT340">
            <v>388.73999999999995</v>
          </cell>
          <cell r="AU340">
            <v>388.7399999999999</v>
          </cell>
          <cell r="AV340">
            <v>388.74</v>
          </cell>
          <cell r="AW340">
            <v>388.74</v>
          </cell>
          <cell r="AX340">
            <v>388.74000000000007</v>
          </cell>
          <cell r="AY340">
            <v>388.74</v>
          </cell>
          <cell r="AZ340">
            <v>388.74000000000007</v>
          </cell>
          <cell r="BA340">
            <v>388.7399999999999</v>
          </cell>
          <cell r="BB340">
            <v>388.74</v>
          </cell>
          <cell r="BC340">
            <v>388.73999999999995</v>
          </cell>
          <cell r="BD340">
            <v>388.74</v>
          </cell>
          <cell r="BE340">
            <v>388.74</v>
          </cell>
        </row>
        <row r="343">
          <cell r="AT343">
            <v>1.758426835715825</v>
          </cell>
          <cell r="AU343">
            <v>1.7647506699484172</v>
          </cell>
          <cell r="AV343">
            <v>1.7629629954687855</v>
          </cell>
          <cell r="AW343">
            <v>1.7658688185520139</v>
          </cell>
          <cell r="AX343">
            <v>1.7670392994853497</v>
          </cell>
          <cell r="AY343">
            <v>1.7621598920209551</v>
          </cell>
          <cell r="AZ343">
            <v>1.7652000559719125</v>
          </cell>
          <cell r="BA343">
            <v>1.7687506843664751</v>
          </cell>
          <cell r="BB343">
            <v>1.7669971800560336</v>
          </cell>
          <cell r="BC343">
            <v>1.7586822121315775</v>
          </cell>
          <cell r="BD343">
            <v>1.761660748923489</v>
          </cell>
          <cell r="BE343">
            <v>1.7616686751831556</v>
          </cell>
          <cell r="BG343" t="e">
            <v>#DIV/0!</v>
          </cell>
          <cell r="BH343" t="e">
            <v>#DIV/0!</v>
          </cell>
          <cell r="BI343" t="e">
            <v>#DIV/0!</v>
          </cell>
          <cell r="BJ343" t="e">
            <v>#DIV/0!</v>
          </cell>
          <cell r="BK343" t="e">
            <v>#DIV/0!</v>
          </cell>
          <cell r="BL343" t="e">
            <v>#DIV/0!</v>
          </cell>
          <cell r="BM343" t="e">
            <v>#DIV/0!</v>
          </cell>
          <cell r="BN343" t="e">
            <v>#DIV/0!</v>
          </cell>
          <cell r="BO343" t="e">
            <v>#DIV/0!</v>
          </cell>
          <cell r="BP343" t="e">
            <v>#DIV/0!</v>
          </cell>
          <cell r="BQ343" t="e">
            <v>#DIV/0!</v>
          </cell>
          <cell r="BR343" t="e">
            <v>#DIV/0!</v>
          </cell>
        </row>
        <row r="349">
          <cell r="AT349">
            <v>5.8624411178231712</v>
          </cell>
          <cell r="AU349">
            <v>3.394701707806977</v>
          </cell>
          <cell r="AV349">
            <v>4.1566867412049113</v>
          </cell>
          <cell r="AW349">
            <v>2.9724423826954984</v>
          </cell>
          <cell r="AX349">
            <v>2.5236038973493691</v>
          </cell>
          <cell r="AY349">
            <v>4.5217542507457491</v>
          </cell>
          <cell r="AZ349">
            <v>3.236723898048059</v>
          </cell>
          <cell r="BA349">
            <v>1.8917926944941581</v>
          </cell>
          <cell r="BB349">
            <v>2.5471177021139013</v>
          </cell>
          <cell r="BC349">
            <v>6.1697489950928404</v>
          </cell>
          <cell r="BD349">
            <v>4.6602026269218397</v>
          </cell>
          <cell r="BE349">
            <v>4.7225425929397495</v>
          </cell>
        </row>
        <row r="350">
          <cell r="AT350">
            <v>20.717835891794589</v>
          </cell>
          <cell r="AU350">
            <v>18.725736286814346</v>
          </cell>
          <cell r="AV350">
            <v>20.618230911545577</v>
          </cell>
          <cell r="AW350">
            <v>20.817440872043601</v>
          </cell>
          <cell r="AX350">
            <v>20.817440872043601</v>
          </cell>
          <cell r="AY350">
            <v>20.917045852292613</v>
          </cell>
          <cell r="AZ350">
            <v>20.817440872043601</v>
          </cell>
          <cell r="BA350">
            <v>20.917045852292613</v>
          </cell>
          <cell r="BB350">
            <v>20.518625931296565</v>
          </cell>
          <cell r="BC350">
            <v>20.917045852292613</v>
          </cell>
          <cell r="BD350">
            <v>19.62218110905545</v>
          </cell>
          <cell r="BE350">
            <v>20.618230911545574</v>
          </cell>
        </row>
        <row r="351">
          <cell r="AT351">
            <v>7.1094593141128497</v>
          </cell>
          <cell r="AU351">
            <v>4.0234998317527513</v>
          </cell>
          <cell r="AV351">
            <v>4.9361381147842724</v>
          </cell>
          <cell r="AW351">
            <v>3.677467238404335</v>
          </cell>
          <cell r="AX351">
            <v>2.9644533320185649</v>
          </cell>
          <cell r="AY351">
            <v>5.4542323520824958</v>
          </cell>
          <cell r="AZ351">
            <v>4.0005868398539857</v>
          </cell>
          <cell r="BA351">
            <v>2.3144795845707602</v>
          </cell>
          <cell r="BB351">
            <v>3.0748596888586057</v>
          </cell>
          <cell r="BC351">
            <v>7.1403573483811895</v>
          </cell>
          <cell r="BD351">
            <v>5.4761351545942532</v>
          </cell>
          <cell r="BE351">
            <v>5.6534090924362088</v>
          </cell>
        </row>
        <row r="352">
          <cell r="AT352">
            <v>7.0674893836920676</v>
          </cell>
          <cell r="AU352">
            <v>6.3697874416213338</v>
          </cell>
          <cell r="AV352">
            <v>8.3258985836237933</v>
          </cell>
          <cell r="AW352">
            <v>9.1869478151865547</v>
          </cell>
          <cell r="AX352">
            <v>8.4593672081530418</v>
          </cell>
          <cell r="AY352">
            <v>7.9232311352680975</v>
          </cell>
          <cell r="AZ352">
            <v>10.09693656065984</v>
          </cell>
          <cell r="BA352">
            <v>10.454037807892828</v>
          </cell>
          <cell r="BB352">
            <v>10.401263305424667</v>
          </cell>
          <cell r="BC352">
            <v>7.2325683857284311</v>
          </cell>
          <cell r="BD352">
            <v>5.0132132640918021</v>
          </cell>
          <cell r="BE352">
            <v>5.732054441682096</v>
          </cell>
        </row>
        <row r="353">
          <cell r="AT353">
            <v>6.9968144898551472</v>
          </cell>
          <cell r="AU353">
            <v>6.3060895672051203</v>
          </cell>
          <cell r="AV353">
            <v>8.2426395977875568</v>
          </cell>
          <cell r="AW353">
            <v>9.0950783370346908</v>
          </cell>
          <cell r="AX353">
            <v>8.3747735360715136</v>
          </cell>
          <cell r="AY353">
            <v>7.843998823915415</v>
          </cell>
          <cell r="AZ353">
            <v>9.9959671950532414</v>
          </cell>
          <cell r="BA353">
            <v>10.3494974298139</v>
          </cell>
          <cell r="BB353">
            <v>10.297250672370421</v>
          </cell>
          <cell r="BC353">
            <v>7.1602427018711472</v>
          </cell>
          <cell r="BD353">
            <v>4.9630811314508847</v>
          </cell>
          <cell r="BE353">
            <v>5.6747338972652743</v>
          </cell>
        </row>
        <row r="357">
          <cell r="AT357">
            <v>3.3165566655584566</v>
          </cell>
          <cell r="AU357">
            <v>5.270370400666021</v>
          </cell>
          <cell r="AV357">
            <v>-0.59651087598183405</v>
          </cell>
          <cell r="AW357">
            <v>-0.15158822630441529</v>
          </cell>
          <cell r="AX357">
            <v>0.91224752155720035</v>
          </cell>
          <cell r="AY357">
            <v>-0.41407130179740204</v>
          </cell>
          <cell r="AZ357">
            <v>-2.8572991656481315</v>
          </cell>
          <cell r="BA357">
            <v>0.32441145901239904</v>
          </cell>
          <cell r="BB357">
            <v>-0.79586015631152318</v>
          </cell>
          <cell r="BC357">
            <v>3.172639310294548</v>
          </cell>
          <cell r="BD357">
            <v>3.0048577961183009</v>
          </cell>
          <cell r="BE357">
            <v>-0.25668082841699658</v>
          </cell>
        </row>
        <row r="358">
          <cell r="AT358">
            <v>0</v>
          </cell>
          <cell r="AU358">
            <v>0</v>
          </cell>
          <cell r="AV358">
            <v>0.432</v>
          </cell>
          <cell r="AW358">
            <v>0</v>
          </cell>
          <cell r="AX358">
            <v>0</v>
          </cell>
          <cell r="AY358">
            <v>0.34526879999999999</v>
          </cell>
          <cell r="AZ358">
            <v>0</v>
          </cell>
          <cell r="BA358">
            <v>0</v>
          </cell>
          <cell r="BB358">
            <v>0.432</v>
          </cell>
          <cell r="BC358">
            <v>0</v>
          </cell>
          <cell r="BD358">
            <v>0</v>
          </cell>
          <cell r="BE358">
            <v>0.72</v>
          </cell>
        </row>
        <row r="359">
          <cell r="AT359">
            <v>-0.1240966728</v>
          </cell>
          <cell r="AU359">
            <v>-0.11794947840000004</v>
          </cell>
          <cell r="AV359">
            <v>-0.11060611920000007</v>
          </cell>
          <cell r="AW359">
            <v>-0.10448160479999997</v>
          </cell>
          <cell r="AX359">
            <v>-0.31351035599999982</v>
          </cell>
          <cell r="AY359">
            <v>-0.30095875439999997</v>
          </cell>
          <cell r="AZ359">
            <v>1.4350831199999973E-2</v>
          </cell>
          <cell r="BA359">
            <v>2.0410552799999995E-2</v>
          </cell>
          <cell r="BB359">
            <v>5.6345111999999732E-3</v>
          </cell>
          <cell r="BC359">
            <v>1.1591251199999804E-2</v>
          </cell>
          <cell r="BD359">
            <v>-0.39389392080000002</v>
          </cell>
          <cell r="BE359">
            <v>-0.3822853895999998</v>
          </cell>
        </row>
        <row r="360">
          <cell r="AT360">
            <v>3.1924599927584567</v>
          </cell>
          <cell r="AU360">
            <v>5.1524209222660211</v>
          </cell>
          <cell r="AV360">
            <v>-0.27511699518183413</v>
          </cell>
          <cell r="AW360">
            <v>-0.25606983110441528</v>
          </cell>
          <cell r="AX360">
            <v>0.59873716555720047</v>
          </cell>
          <cell r="AY360">
            <v>-0.36976125619740202</v>
          </cell>
          <cell r="AZ360">
            <v>-2.8429483344481317</v>
          </cell>
          <cell r="BA360">
            <v>0.34482201181239902</v>
          </cell>
          <cell r="BB360">
            <v>-0.35822564511152322</v>
          </cell>
          <cell r="BC360">
            <v>3.1842305614945476</v>
          </cell>
          <cell r="BD360">
            <v>2.6109638753183009</v>
          </cell>
          <cell r="BE360">
            <v>8.1033781983003594E-2</v>
          </cell>
        </row>
        <row r="362">
          <cell r="AT362">
            <v>22.928572956337771</v>
          </cell>
          <cell r="AU362">
            <v>25.25333949993686</v>
          </cell>
          <cell r="AV362">
            <v>25.73538342761422</v>
          </cell>
          <cell r="AW362">
            <v>23.447150489785198</v>
          </cell>
          <cell r="AX362">
            <v>22.550357680999451</v>
          </cell>
          <cell r="AY362">
            <v>25.301313313969576</v>
          </cell>
          <cell r="AZ362">
            <v>25.974892130875102</v>
          </cell>
          <cell r="BA362">
            <v>23.90705860715909</v>
          </cell>
          <cell r="BB362">
            <v>24.459707025299707</v>
          </cell>
          <cell r="BC362">
            <v>27.243807705503865</v>
          </cell>
          <cell r="BD362">
            <v>24.40031856980066</v>
          </cell>
          <cell r="BE362">
            <v>28.617290690264234</v>
          </cell>
        </row>
        <row r="367">
          <cell r="D367" t="str">
            <v>Cathode</v>
          </cell>
        </row>
        <row r="368">
          <cell r="D368" t="str">
            <v>EHM Concentrate</v>
          </cell>
        </row>
        <row r="371">
          <cell r="D371" t="str">
            <v>Cathode</v>
          </cell>
        </row>
        <row r="372">
          <cell r="D372" t="str">
            <v>EHM Concentrate</v>
          </cell>
        </row>
        <row r="373">
          <cell r="D373" t="str">
            <v>Slimes</v>
          </cell>
        </row>
        <row r="377">
          <cell r="D377" t="str">
            <v>kt</v>
          </cell>
          <cell r="AT377">
            <v>13.077835891794589</v>
          </cell>
          <cell r="AU377">
            <v>10.085736286814345</v>
          </cell>
          <cell r="AV377">
            <v>11.978230911545577</v>
          </cell>
          <cell r="AW377">
            <v>12.177440872043601</v>
          </cell>
          <cell r="AX377">
            <v>12.177440872043601</v>
          </cell>
          <cell r="AY377">
            <v>12.277045852292613</v>
          </cell>
          <cell r="AZ377">
            <v>12.177440872043601</v>
          </cell>
          <cell r="BA377">
            <v>12.277045852292613</v>
          </cell>
          <cell r="BB377">
            <v>11.878625931296565</v>
          </cell>
          <cell r="BC377">
            <v>12.277045852292613</v>
          </cell>
          <cell r="BD377">
            <v>10.98218110905545</v>
          </cell>
          <cell r="BE377">
            <v>11.978230911545573</v>
          </cell>
        </row>
        <row r="378">
          <cell r="D378" t="str">
            <v>kwmt</v>
          </cell>
          <cell r="AT378">
            <v>19.45572694405854</v>
          </cell>
          <cell r="AU378">
            <v>11.051142458299502</v>
          </cell>
          <cell r="AV378">
            <v>13.535294011760703</v>
          </cell>
          <cell r="AW378">
            <v>9.6869916287566724</v>
          </cell>
          <cell r="AX378">
            <v>8.2276605598057913</v>
          </cell>
          <cell r="AY378">
            <v>14.723170765089977</v>
          </cell>
          <cell r="AZ378">
            <v>10.531856297400966</v>
          </cell>
          <cell r="BA378">
            <v>6.153967997416645</v>
          </cell>
          <cell r="BB378">
            <v>8.2924593737249719</v>
          </cell>
          <cell r="BC378">
            <v>20.076100165268539</v>
          </cell>
          <cell r="BD378">
            <v>15.195927780383073</v>
          </cell>
          <cell r="BE378">
            <v>15.429607972926741</v>
          </cell>
        </row>
        <row r="379">
          <cell r="D379" t="str">
            <v>kt</v>
          </cell>
          <cell r="AT379">
            <v>41.435671783589179</v>
          </cell>
          <cell r="AU379">
            <v>37.451472573628692</v>
          </cell>
          <cell r="AV379">
            <v>41.236461823091155</v>
          </cell>
          <cell r="AW379">
            <v>41.634881744087203</v>
          </cell>
          <cell r="AX379">
            <v>41.634881744087203</v>
          </cell>
          <cell r="AY379">
            <v>41.834091704585227</v>
          </cell>
          <cell r="AZ379">
            <v>41.634881744087203</v>
          </cell>
          <cell r="BA379">
            <v>41.834091704585227</v>
          </cell>
          <cell r="BB379">
            <v>41.037251862593131</v>
          </cell>
          <cell r="BC379">
            <v>41.834091704585227</v>
          </cell>
          <cell r="BD379">
            <v>39.244362218110901</v>
          </cell>
          <cell r="BE379">
            <v>41.236461823091147</v>
          </cell>
        </row>
        <row r="382">
          <cell r="AT382">
            <v>95</v>
          </cell>
          <cell r="AU382">
            <v>95</v>
          </cell>
          <cell r="AV382">
            <v>95</v>
          </cell>
          <cell r="AW382">
            <v>95</v>
          </cell>
          <cell r="AX382">
            <v>95</v>
          </cell>
          <cell r="AY382">
            <v>95</v>
          </cell>
          <cell r="AZ382">
            <v>95</v>
          </cell>
          <cell r="BA382">
            <v>95</v>
          </cell>
          <cell r="BB382">
            <v>95</v>
          </cell>
          <cell r="BC382">
            <v>95</v>
          </cell>
          <cell r="BD382">
            <v>95</v>
          </cell>
          <cell r="BE382">
            <v>95</v>
          </cell>
        </row>
        <row r="383">
          <cell r="AT383">
            <v>130</v>
          </cell>
          <cell r="AU383">
            <v>130</v>
          </cell>
          <cell r="AV383">
            <v>130</v>
          </cell>
          <cell r="AW383">
            <v>130</v>
          </cell>
          <cell r="AX383">
            <v>130</v>
          </cell>
          <cell r="AY383">
            <v>130</v>
          </cell>
          <cell r="AZ383">
            <v>130</v>
          </cell>
          <cell r="BA383">
            <v>130</v>
          </cell>
          <cell r="BB383">
            <v>130</v>
          </cell>
          <cell r="BC383">
            <v>130</v>
          </cell>
          <cell r="BD383">
            <v>130</v>
          </cell>
          <cell r="BE383">
            <v>130</v>
          </cell>
        </row>
        <row r="387">
          <cell r="AT387">
            <v>19.963433999999999</v>
          </cell>
          <cell r="AU387">
            <v>20.731145999999999</v>
          </cell>
          <cell r="AV387">
            <v>21.849491999999998</v>
          </cell>
          <cell r="AW387">
            <v>20.815325000000001</v>
          </cell>
          <cell r="AX387">
            <v>20.472270000000002</v>
          </cell>
          <cell r="AY387">
            <v>20.782223999999999</v>
          </cell>
          <cell r="AZ387">
            <v>20.806508999999998</v>
          </cell>
          <cell r="BA387">
            <v>19.527750000000001</v>
          </cell>
          <cell r="BB387">
            <v>19.670609000000002</v>
          </cell>
          <cell r="BC387">
            <v>19.361137000000003</v>
          </cell>
          <cell r="BD387">
            <v>19.248611</v>
          </cell>
          <cell r="BE387">
            <v>19.818484000000002</v>
          </cell>
        </row>
        <row r="388">
          <cell r="AT388">
            <v>19.472334409942071</v>
          </cell>
          <cell r="AU388">
            <v>19.498081049679794</v>
          </cell>
          <cell r="AV388">
            <v>19.385464951726682</v>
          </cell>
          <cell r="AW388">
            <v>19.239058224741463</v>
          </cell>
          <cell r="AX388">
            <v>21.036450807193482</v>
          </cell>
          <cell r="AY388">
            <v>19.445328315474907</v>
          </cell>
          <cell r="AZ388">
            <v>19.876879819400415</v>
          </cell>
          <cell r="BA388">
            <v>22.07367246356295</v>
          </cell>
          <cell r="BB388">
            <v>20.048822409531461</v>
          </cell>
          <cell r="BC388">
            <v>20.075756589699409</v>
          </cell>
          <cell r="BD388">
            <v>20.831183330639224</v>
          </cell>
          <cell r="BE388">
            <v>19.181066946722474</v>
          </cell>
        </row>
        <row r="389">
          <cell r="AT389">
            <v>6.7912915888064189</v>
          </cell>
          <cell r="AU389">
            <v>6.5788832375526578</v>
          </cell>
          <cell r="AV389">
            <v>6.7861715212437321</v>
          </cell>
          <cell r="AW389">
            <v>6.8109116563691074</v>
          </cell>
          <cell r="AX389">
            <v>6.8058116563691069</v>
          </cell>
          <cell r="AY389">
            <v>6.8131327239317958</v>
          </cell>
          <cell r="AZ389">
            <v>6.7919116563691073</v>
          </cell>
          <cell r="BA389">
            <v>6.8108827239317957</v>
          </cell>
          <cell r="BB389">
            <v>6.7754004536810442</v>
          </cell>
          <cell r="BC389">
            <v>6.8179827239317952</v>
          </cell>
          <cell r="BD389">
            <v>6.671816845616851</v>
          </cell>
          <cell r="BE389">
            <v>6.7790225212437312</v>
          </cell>
        </row>
        <row r="390">
          <cell r="AT390">
            <v>2.4056526776623723</v>
          </cell>
          <cell r="AU390">
            <v>2.2742713104238002</v>
          </cell>
          <cell r="AV390">
            <v>2.4051371048215335</v>
          </cell>
          <cell r="AW390">
            <v>2.2984655011419957</v>
          </cell>
          <cell r="AX390">
            <v>2.5206814132427797</v>
          </cell>
          <cell r="AY390">
            <v>2.4746340532060711</v>
          </cell>
          <cell r="AZ390">
            <v>2.3355893387680742</v>
          </cell>
          <cell r="BA390">
            <v>2.162909924716415</v>
          </cell>
          <cell r="BB390">
            <v>2.3148039683653754</v>
          </cell>
          <cell r="BC390">
            <v>2.1162408014370744</v>
          </cell>
          <cell r="BD390">
            <v>2.0547093605229496</v>
          </cell>
          <cell r="BE390">
            <v>2.0294465196759788</v>
          </cell>
        </row>
        <row r="391">
          <cell r="AT391">
            <v>0.48945551335437903</v>
          </cell>
          <cell r="AU391">
            <v>0.59293551616053153</v>
          </cell>
          <cell r="AV391">
            <v>0.51520078527838042</v>
          </cell>
          <cell r="AW391">
            <v>0.5510914505292015</v>
          </cell>
          <cell r="AX391">
            <v>0.48431916280971193</v>
          </cell>
          <cell r="AY391">
            <v>0.46779114013745149</v>
          </cell>
          <cell r="AZ391">
            <v>0.47122027928895421</v>
          </cell>
          <cell r="BA391">
            <v>0.48281582892994518</v>
          </cell>
          <cell r="BB391">
            <v>0.46449089368577423</v>
          </cell>
          <cell r="BC391">
            <v>0.45349721393935455</v>
          </cell>
          <cell r="BD391">
            <v>0.50045613532318389</v>
          </cell>
          <cell r="BE391">
            <v>0.46340096925068708</v>
          </cell>
        </row>
        <row r="392">
          <cell r="AT392">
            <v>2.0939461891000031</v>
          </cell>
          <cell r="AU392">
            <v>2.0939461891000031</v>
          </cell>
          <cell r="AV392">
            <v>2.0939461891000031</v>
          </cell>
          <cell r="AW392">
            <v>2.0939461891000031</v>
          </cell>
          <cell r="AX392">
            <v>2.0939461891000031</v>
          </cell>
          <cell r="AY392">
            <v>2.0939461891000031</v>
          </cell>
          <cell r="AZ392">
            <v>2.0939461891000031</v>
          </cell>
          <cell r="BA392">
            <v>2.0939461891000031</v>
          </cell>
          <cell r="BB392">
            <v>2.0939461891000031</v>
          </cell>
          <cell r="BC392">
            <v>2.0939461891000031</v>
          </cell>
          <cell r="BD392">
            <v>2.0939461891000031</v>
          </cell>
          <cell r="BE392">
            <v>2.0939461891000031</v>
          </cell>
        </row>
        <row r="393">
          <cell r="AT393">
            <v>51.216114378865242</v>
          </cell>
          <cell r="AU393">
            <v>51.769263302916784</v>
          </cell>
          <cell r="AV393">
            <v>53.035412552170328</v>
          </cell>
          <cell r="AW393">
            <v>51.808798021881771</v>
          </cell>
          <cell r="AX393">
            <v>53.413479228715083</v>
          </cell>
          <cell r="AY393">
            <v>52.07705642185023</v>
          </cell>
          <cell r="AZ393">
            <v>52.376056282926555</v>
          </cell>
          <cell r="BA393">
            <v>53.151977130241114</v>
          </cell>
          <cell r="BB393">
            <v>51.368072914363665</v>
          </cell>
          <cell r="BC393">
            <v>50.918560518107633</v>
          </cell>
          <cell r="BD393">
            <v>51.400722861202212</v>
          </cell>
          <cell r="BE393">
            <v>50.365367145992877</v>
          </cell>
        </row>
        <row r="396">
          <cell r="AT396">
            <v>74.20668868861371</v>
          </cell>
          <cell r="AU396">
            <v>71.133463973505826</v>
          </cell>
          <cell r="AV396">
            <v>76.482535171364688</v>
          </cell>
          <cell r="AW396">
            <v>76.750818374822316</v>
          </cell>
          <cell r="AX396">
            <v>77.616711879047017</v>
          </cell>
          <cell r="AY396">
            <v>78.656412650411156</v>
          </cell>
          <cell r="AZ396">
            <v>75.442355779344766</v>
          </cell>
          <cell r="BA396">
            <v>75.886271645165635</v>
          </cell>
          <cell r="BB396">
            <v>74.173871776769602</v>
          </cell>
          <cell r="BC396">
            <v>79.829211813186404</v>
          </cell>
          <cell r="BD396">
            <v>76.682320221611803</v>
          </cell>
          <cell r="BE396">
            <v>79.636482760944659</v>
          </cell>
        </row>
        <row r="399">
          <cell r="AT399">
            <v>14.429876061988013</v>
          </cell>
          <cell r="AU399">
            <v>13.985182835111052</v>
          </cell>
          <cell r="AV399">
            <v>14.133673027544353</v>
          </cell>
          <cell r="AW399">
            <v>13.941919826081323</v>
          </cell>
          <cell r="AX399">
            <v>14.533259059659603</v>
          </cell>
          <cell r="AY399">
            <v>15.082967891228883</v>
          </cell>
          <cell r="AZ399">
            <v>13.051722708216539</v>
          </cell>
          <cell r="BA399">
            <v>13.147934779347082</v>
          </cell>
          <cell r="BB399">
            <v>12.713967301501777</v>
          </cell>
          <cell r="BC399">
            <v>15.914620292574829</v>
          </cell>
          <cell r="BD399">
            <v>16.097448543615602</v>
          </cell>
          <cell r="BE399">
            <v>16.256139070240604</v>
          </cell>
        </row>
        <row r="400">
          <cell r="AT400">
            <v>6.2869239380119879</v>
          </cell>
          <cell r="AU400">
            <v>4.7396171648889531</v>
          </cell>
          <cell r="AV400">
            <v>6.483526972455647</v>
          </cell>
          <cell r="AW400">
            <v>6.8744801739186769</v>
          </cell>
          <cell r="AX400">
            <v>6.2831409403403962</v>
          </cell>
          <cell r="AY400">
            <v>5.833032108771115</v>
          </cell>
          <cell r="AZ400">
            <v>7.7646772917834594</v>
          </cell>
          <cell r="BA400">
            <v>7.7680652206529128</v>
          </cell>
          <cell r="BB400">
            <v>7.8036326984982232</v>
          </cell>
          <cell r="BC400">
            <v>5.0013797074251682</v>
          </cell>
          <cell r="BD400">
            <v>3.5237514563844012</v>
          </cell>
          <cell r="BE400">
            <v>4.3610609297593914</v>
          </cell>
        </row>
        <row r="401">
          <cell r="AT401">
            <v>48.175354149060198</v>
          </cell>
          <cell r="AU401">
            <v>55.135754480371915</v>
          </cell>
          <cell r="AV401">
            <v>55.309095452524566</v>
          </cell>
          <cell r="AW401">
            <v>54.46558445762696</v>
          </cell>
          <cell r="AX401">
            <v>56.97396860621371</v>
          </cell>
          <cell r="AY401">
            <v>59.275838683409908</v>
          </cell>
          <cell r="AZ401">
            <v>50.710018477299066</v>
          </cell>
          <cell r="BA401">
            <v>51.085838000645005</v>
          </cell>
          <cell r="BB401">
            <v>49.357196007973158</v>
          </cell>
          <cell r="BC401">
            <v>62.827601501737007</v>
          </cell>
          <cell r="BD401">
            <v>64.022338730054386</v>
          </cell>
          <cell r="BE401">
            <v>64.431936036505476</v>
          </cell>
        </row>
        <row r="402">
          <cell r="AT402">
            <v>0.26</v>
          </cell>
          <cell r="AU402">
            <v>0.26</v>
          </cell>
          <cell r="AV402">
            <v>0.26</v>
          </cell>
          <cell r="AW402">
            <v>0.26</v>
          </cell>
          <cell r="AX402">
            <v>0.26</v>
          </cell>
          <cell r="AY402">
            <v>0.26</v>
          </cell>
          <cell r="AZ402">
            <v>0.26</v>
          </cell>
          <cell r="BA402">
            <v>0.26</v>
          </cell>
          <cell r="BB402">
            <v>0.26</v>
          </cell>
          <cell r="BC402">
            <v>0.26</v>
          </cell>
          <cell r="BD402">
            <v>0.26</v>
          </cell>
          <cell r="BE402">
            <v>0.26</v>
          </cell>
        </row>
        <row r="403">
          <cell r="AT403">
            <v>12.525592078755652</v>
          </cell>
          <cell r="AU403">
            <v>14.335296164896699</v>
          </cell>
          <cell r="AV403">
            <v>14.380364817656387</v>
          </cell>
          <cell r="AW403">
            <v>14.161051958983011</v>
          </cell>
          <cell r="AX403">
            <v>14.813231837615565</v>
          </cell>
          <cell r="AY403">
            <v>15.411718057686576</v>
          </cell>
          <cell r="AZ403">
            <v>13.184604804097757</v>
          </cell>
          <cell r="BA403">
            <v>13.282317880167701</v>
          </cell>
          <cell r="BB403">
            <v>12.832870962073022</v>
          </cell>
          <cell r="BC403">
            <v>16.335176390451622</v>
          </cell>
          <cell r="BD403">
            <v>16.645808069814141</v>
          </cell>
          <cell r="BE403">
            <v>16.752303369491425</v>
          </cell>
        </row>
        <row r="404">
          <cell r="AT404">
            <v>6.072000000000001</v>
          </cell>
          <cell r="AU404">
            <v>1.8480000000000001</v>
          </cell>
          <cell r="AV404">
            <v>3.6582857142857148</v>
          </cell>
          <cell r="AW404">
            <v>3.9600000000000009</v>
          </cell>
          <cell r="AX404">
            <v>4.2617142857142865</v>
          </cell>
          <cell r="AY404">
            <v>3.5074285714285725</v>
          </cell>
          <cell r="AZ404">
            <v>6.8262857142857145</v>
          </cell>
          <cell r="BA404">
            <v>5.3516571428571416</v>
          </cell>
          <cell r="BB404">
            <v>4.8651428571428559</v>
          </cell>
          <cell r="BC404">
            <v>3.3565714285714283</v>
          </cell>
          <cell r="BD404">
            <v>2.7531428571428571</v>
          </cell>
          <cell r="BE404">
            <v>3.6250971428571432</v>
          </cell>
        </row>
        <row r="405">
          <cell r="AT405">
            <v>0.39565217391304341</v>
          </cell>
          <cell r="AU405">
            <v>0.5</v>
          </cell>
          <cell r="AV405">
            <v>0.42577319587628865</v>
          </cell>
          <cell r="AW405">
            <v>0.42</v>
          </cell>
          <cell r="AX405">
            <v>0.41504424778761057</v>
          </cell>
          <cell r="AY405">
            <v>0.42903225806451606</v>
          </cell>
          <cell r="AZ405">
            <v>0.39060773480662986</v>
          </cell>
          <cell r="BA405">
            <v>0.40697674418604657</v>
          </cell>
          <cell r="BB405">
            <v>0.40697674418604657</v>
          </cell>
          <cell r="BC405">
            <v>0.43258426966292135</v>
          </cell>
          <cell r="BD405">
            <v>0.45068493150684935</v>
          </cell>
          <cell r="BE405">
            <v>0.43258426966292135</v>
          </cell>
        </row>
        <row r="406">
          <cell r="AT406">
            <v>2.4024000000000001</v>
          </cell>
          <cell r="AU406">
            <v>0.92400000000000004</v>
          </cell>
          <cell r="AV406">
            <v>1.5576000000000001</v>
          </cell>
          <cell r="AW406">
            <v>1.6632000000000002</v>
          </cell>
          <cell r="AX406">
            <v>1.7688000000000001</v>
          </cell>
          <cell r="AY406">
            <v>1.5048000000000001</v>
          </cell>
          <cell r="AZ406">
            <v>2.6664000000000003</v>
          </cell>
          <cell r="BA406">
            <v>2.1779999999999999</v>
          </cell>
          <cell r="BB406">
            <v>1.9799999999999998</v>
          </cell>
          <cell r="BC406">
            <v>1.452</v>
          </cell>
          <cell r="BD406">
            <v>1.2408000000000001</v>
          </cell>
          <cell r="BE406">
            <v>1.5681600000000002</v>
          </cell>
        </row>
        <row r="410">
          <cell r="AT410">
            <v>1593.8116038330427</v>
          </cell>
          <cell r="AU410">
            <v>1446.1609834587878</v>
          </cell>
          <cell r="AV410">
            <v>1519.3976145287304</v>
          </cell>
          <cell r="AW410">
            <v>1469.8996275340883</v>
          </cell>
          <cell r="AX410">
            <v>1382.0258957950225</v>
          </cell>
          <cell r="AY410">
            <v>1348.4689975648037</v>
          </cell>
          <cell r="AZ410">
            <v>1578.0912138931435</v>
          </cell>
          <cell r="BA410">
            <v>1470.2064937895798</v>
          </cell>
          <cell r="BB410">
            <v>1532.8299534948658</v>
          </cell>
          <cell r="BC410">
            <v>1185.2419917128746</v>
          </cell>
          <cell r="BD410">
            <v>1156.3638676638257</v>
          </cell>
          <cell r="BE410">
            <v>1183.0303906800405</v>
          </cell>
        </row>
        <row r="411">
          <cell r="AT411">
            <v>1897.3140228302937</v>
          </cell>
          <cell r="AU411">
            <v>2173.9104942648173</v>
          </cell>
          <cell r="AV411">
            <v>1654.3491932359871</v>
          </cell>
          <cell r="AW411">
            <v>1762.1364846709112</v>
          </cell>
          <cell r="AX411">
            <v>2146.8870634910668</v>
          </cell>
          <cell r="AY411">
            <v>1709.5396031474625</v>
          </cell>
          <cell r="AZ411">
            <v>1633.3916899826656</v>
          </cell>
          <cell r="BA411">
            <v>2046.9027983827255</v>
          </cell>
          <cell r="BB411">
            <v>1744.9332740253224</v>
          </cell>
          <cell r="BC411">
            <v>1651.3692499421379</v>
          </cell>
          <cell r="BD411">
            <v>2336.1133598645479</v>
          </cell>
          <cell r="BE411">
            <v>1932.7626811707871</v>
          </cell>
          <cell r="BG411" t="e">
            <v>#DIV/0!</v>
          </cell>
          <cell r="BH411" t="e">
            <v>#DIV/0!</v>
          </cell>
          <cell r="BI411" t="e">
            <v>#DIV/0!</v>
          </cell>
          <cell r="BJ411" t="e">
            <v>#DIV/0!</v>
          </cell>
          <cell r="BK411" t="e">
            <v>#DIV/0!</v>
          </cell>
          <cell r="BL411" t="e">
            <v>#DIV/0!</v>
          </cell>
          <cell r="BM411" t="e">
            <v>#DIV/0!</v>
          </cell>
          <cell r="BN411" t="e">
            <v>#DIV/0!</v>
          </cell>
          <cell r="BO411" t="e">
            <v>#DIV/0!</v>
          </cell>
          <cell r="BP411" t="e">
            <v>#DIV/0!</v>
          </cell>
          <cell r="BQ411" t="e">
            <v>#DIV/0!</v>
          </cell>
          <cell r="BR411" t="e">
            <v>#DIV/0!</v>
          </cell>
        </row>
        <row r="412">
          <cell r="AT412">
            <v>325.52489009807687</v>
          </cell>
          <cell r="AU412">
            <v>348.89077594893615</v>
          </cell>
          <cell r="AV412">
            <v>326.85086988792278</v>
          </cell>
          <cell r="AW412">
            <v>324.90329767464118</v>
          </cell>
          <cell r="AX412">
            <v>324.66001059330142</v>
          </cell>
          <cell r="AY412">
            <v>323.46158694095237</v>
          </cell>
          <cell r="AZ412">
            <v>323.99693403827752</v>
          </cell>
          <cell r="BA412">
            <v>323.35476551238099</v>
          </cell>
          <cell r="BB412">
            <v>327.91622584077675</v>
          </cell>
          <cell r="BC412">
            <v>323.69184646476185</v>
          </cell>
          <cell r="BD412">
            <v>337.65489315126905</v>
          </cell>
          <cell r="BE412">
            <v>326.50654365603873</v>
          </cell>
        </row>
        <row r="413">
          <cell r="AT413">
            <v>10.631168081293247</v>
          </cell>
          <cell r="AU413">
            <v>11.394263830358565</v>
          </cell>
          <cell r="AV413">
            <v>10.6744726470793</v>
          </cell>
          <cell r="AW413">
            <v>10.610867779434265</v>
          </cell>
          <cell r="AX413">
            <v>10.602922378230224</v>
          </cell>
          <cell r="AY413">
            <v>10.563783609834108</v>
          </cell>
          <cell r="AZ413">
            <v>10.581267265144708</v>
          </cell>
          <cell r="BA413">
            <v>10.560294977792839</v>
          </cell>
          <cell r="BB413">
            <v>10.709265618510102</v>
          </cell>
          <cell r="BC413">
            <v>10.571303550011953</v>
          </cell>
          <cell r="BD413">
            <v>11.027316287491038</v>
          </cell>
          <cell r="BE413">
            <v>10.663227454599996</v>
          </cell>
        </row>
        <row r="414">
          <cell r="AT414">
            <v>116.11505613938877</v>
          </cell>
          <cell r="AU414">
            <v>121.45163616478031</v>
          </cell>
          <cell r="AV414">
            <v>116.65099276168891</v>
          </cell>
          <cell r="AW414">
            <v>110.41056944846076</v>
          </cell>
          <cell r="AX414">
            <v>121.0850761501565</v>
          </cell>
          <cell r="AY414">
            <v>118.30705304567849</v>
          </cell>
          <cell r="AZ414">
            <v>112.19387402726389</v>
          </cell>
          <cell r="BA414">
            <v>103.40417762574963</v>
          </cell>
          <cell r="BB414">
            <v>112.81476528282825</v>
          </cell>
          <cell r="BC414">
            <v>101.17302492814126</v>
          </cell>
          <cell r="BD414">
            <v>104.713606968734</v>
          </cell>
          <cell r="BE414">
            <v>98.429711471489583</v>
          </cell>
        </row>
        <row r="415">
          <cell r="AT415">
            <v>3.7921483614193723</v>
          </cell>
          <cell r="AU415">
            <v>3.9664332808063856</v>
          </cell>
          <cell r="AV415">
            <v>3.8096512697557414</v>
          </cell>
          <cell r="AW415">
            <v>3.6058481469857409</v>
          </cell>
          <cell r="AX415">
            <v>3.9544619654142723</v>
          </cell>
          <cell r="AY415">
            <v>3.8637357830061512</v>
          </cell>
          <cell r="AZ415">
            <v>3.6640882732989204</v>
          </cell>
          <cell r="BA415">
            <v>3.3770296099817076</v>
          </cell>
          <cell r="BB415">
            <v>3.6843656760379901</v>
          </cell>
          <cell r="BC415">
            <v>3.3041634173653494</v>
          </cell>
          <cell r="BD415">
            <v>3.4197936623146954</v>
          </cell>
          <cell r="BE415">
            <v>3.2145708014257495</v>
          </cell>
        </row>
        <row r="421">
          <cell r="AT421">
            <v>900.46673753774758</v>
          </cell>
          <cell r="AU421">
            <v>899.20036736294412</v>
          </cell>
          <cell r="AV421">
            <v>904.31166662319822</v>
          </cell>
          <cell r="AW421">
            <v>900.91726044274503</v>
          </cell>
          <cell r="AX421">
            <v>899.23875204187925</v>
          </cell>
          <cell r="AY421">
            <v>909.82235259189724</v>
          </cell>
          <cell r="AZ421">
            <v>905.25724381644443</v>
          </cell>
          <cell r="BA421">
            <v>901.10695606569664</v>
          </cell>
          <cell r="BB421">
            <v>899.58758713491636</v>
          </cell>
          <cell r="BC421">
            <v>896.12117012377905</v>
          </cell>
          <cell r="BD421">
            <v>884.85212950833534</v>
          </cell>
          <cell r="BE421">
            <v>927.1775363758768</v>
          </cell>
        </row>
        <row r="422">
          <cell r="AT422">
            <v>2.5462473572303149E-2</v>
          </cell>
          <cell r="AU422">
            <v>2.8083817889078246E-2</v>
          </cell>
          <cell r="AV422">
            <v>2.8458129453876997E-2</v>
          </cell>
          <cell r="AW422">
            <v>2.6025480719661515E-2</v>
          </cell>
          <cell r="AX422">
            <v>2.5076786952003074E-2</v>
          </cell>
          <cell r="AY422">
            <v>2.7808673342197728E-2</v>
          </cell>
          <cell r="AZ422">
            <v>2.8692977784624478E-2</v>
          </cell>
          <cell r="BA422">
            <v>2.6530378991699091E-2</v>
          </cell>
          <cell r="BB422">
            <v>2.7189517981698857E-2</v>
          </cell>
          <cell r="BC422">
            <v>3.0401504384982622E-2</v>
          </cell>
          <cell r="BD422">
            <v>2.7575189156844246E-2</v>
          </cell>
          <cell r="BE422">
            <v>3.0864534430924042E-2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9D82F-9BB8-4DA7-9B14-95576BFDCBA8}">
  <dimension ref="B12:M48"/>
  <sheetViews>
    <sheetView view="pageBreakPreview" topLeftCell="A19" zoomScale="60" zoomScaleNormal="55" workbookViewId="0">
      <selection activeCell="O30" sqref="O30"/>
    </sheetView>
  </sheetViews>
  <sheetFormatPr baseColWidth="10" defaultColWidth="10.09765625" defaultRowHeight="15.6" x14ac:dyDescent="0.3"/>
  <cols>
    <col min="1" max="1" width="2.8984375" style="2" customWidth="1"/>
    <col min="2" max="4" width="10.09765625" style="4"/>
    <col min="5" max="11" width="10.09765625" style="2"/>
    <col min="12" max="12" width="2.8984375" style="2" customWidth="1"/>
    <col min="13" max="16384" width="10.09765625" style="2"/>
  </cols>
  <sheetData>
    <row r="12" spans="2:13" ht="18" customHeight="1" x14ac:dyDescent="0.3">
      <c r="B12" s="393" t="s">
        <v>0</v>
      </c>
      <c r="C12" s="393"/>
      <c r="D12" s="393"/>
      <c r="E12" s="393"/>
      <c r="F12" s="393"/>
      <c r="G12" s="393"/>
      <c r="H12" s="393"/>
      <c r="I12" s="393"/>
      <c r="J12" s="393"/>
      <c r="K12" s="1"/>
      <c r="L12" s="1"/>
      <c r="M12" s="1"/>
    </row>
    <row r="13" spans="2:13" ht="18" customHeight="1" x14ac:dyDescent="0.3">
      <c r="B13" s="393" t="s">
        <v>1</v>
      </c>
      <c r="C13" s="393"/>
      <c r="D13" s="393"/>
      <c r="E13" s="393"/>
      <c r="F13" s="393"/>
      <c r="G13" s="393"/>
      <c r="H13" s="393"/>
      <c r="I13" s="393"/>
      <c r="J13" s="393"/>
      <c r="K13" s="1"/>
      <c r="L13" s="1"/>
      <c r="M13" s="1"/>
    </row>
    <row r="24" spans="2:13" ht="27.75" customHeight="1" x14ac:dyDescent="0.3">
      <c r="B24" s="394" t="s">
        <v>310</v>
      </c>
      <c r="C24" s="394"/>
      <c r="D24" s="394"/>
      <c r="E24" s="394"/>
      <c r="F24" s="394"/>
      <c r="G24" s="394"/>
      <c r="H24" s="394"/>
      <c r="I24" s="394"/>
      <c r="J24" s="394"/>
      <c r="K24" s="3"/>
      <c r="L24" s="3"/>
      <c r="M24" s="3"/>
    </row>
    <row r="25" spans="2:13" ht="15.6" customHeight="1" x14ac:dyDescent="0.3">
      <c r="B25" s="394"/>
      <c r="C25" s="394"/>
      <c r="D25" s="394"/>
      <c r="E25" s="394"/>
      <c r="F25" s="394"/>
      <c r="G25" s="394"/>
      <c r="H25" s="394"/>
      <c r="I25" s="394"/>
      <c r="J25" s="394"/>
      <c r="K25" s="3"/>
      <c r="L25" s="3"/>
      <c r="M25" s="3"/>
    </row>
    <row r="26" spans="2:13" ht="15.6" customHeight="1" x14ac:dyDescent="0.3">
      <c r="B26" s="394"/>
      <c r="C26" s="394"/>
      <c r="D26" s="394"/>
      <c r="E26" s="394"/>
      <c r="F26" s="394"/>
      <c r="G26" s="394"/>
      <c r="H26" s="394"/>
      <c r="I26" s="394"/>
      <c r="J26" s="394"/>
      <c r="K26" s="3"/>
      <c r="L26" s="3"/>
      <c r="M26" s="3"/>
    </row>
    <row r="36" spans="3:10" ht="14.4" customHeight="1" x14ac:dyDescent="0.3"/>
    <row r="42" spans="3:10" x14ac:dyDescent="0.3">
      <c r="C42" s="395" t="s">
        <v>2</v>
      </c>
      <c r="D42" s="395"/>
      <c r="E42" s="395" t="s">
        <v>3</v>
      </c>
      <c r="F42" s="395"/>
      <c r="G42" s="5" t="s">
        <v>4</v>
      </c>
      <c r="H42" s="5"/>
      <c r="I42" s="396" t="s">
        <v>5</v>
      </c>
      <c r="J42" s="397"/>
    </row>
    <row r="43" spans="3:10" ht="15" customHeight="1" x14ac:dyDescent="0.3">
      <c r="C43" s="400" t="s">
        <v>6</v>
      </c>
      <c r="D43" s="401"/>
      <c r="E43" s="400" t="s">
        <v>7</v>
      </c>
      <c r="F43" s="401"/>
      <c r="G43" s="400" t="s">
        <v>8</v>
      </c>
      <c r="H43" s="401"/>
      <c r="I43" s="398"/>
      <c r="J43" s="399"/>
    </row>
    <row r="44" spans="3:10" x14ac:dyDescent="0.3">
      <c r="C44" s="401"/>
      <c r="D44" s="401"/>
      <c r="E44" s="401"/>
      <c r="F44" s="401"/>
      <c r="G44" s="401"/>
      <c r="H44" s="401"/>
      <c r="I44" s="402">
        <v>45035</v>
      </c>
      <c r="J44" s="403"/>
    </row>
    <row r="45" spans="3:10" ht="15" customHeight="1" x14ac:dyDescent="0.3">
      <c r="C45" s="389" t="s">
        <v>9</v>
      </c>
      <c r="D45" s="390"/>
      <c r="E45" s="389" t="s">
        <v>10</v>
      </c>
      <c r="F45" s="390"/>
      <c r="G45" s="389" t="s">
        <v>11</v>
      </c>
      <c r="H45" s="390"/>
      <c r="I45" s="402"/>
      <c r="J45" s="403"/>
    </row>
    <row r="46" spans="3:10" x14ac:dyDescent="0.3">
      <c r="C46" s="389"/>
      <c r="D46" s="390"/>
      <c r="E46" s="389"/>
      <c r="F46" s="390"/>
      <c r="G46" s="389"/>
      <c r="H46" s="390"/>
      <c r="I46" s="402"/>
      <c r="J46" s="403"/>
    </row>
    <row r="47" spans="3:10" x14ac:dyDescent="0.3">
      <c r="C47" s="389"/>
      <c r="D47" s="390"/>
      <c r="E47" s="389"/>
      <c r="F47" s="390"/>
      <c r="G47" s="389"/>
      <c r="H47" s="390"/>
      <c r="I47" s="402"/>
      <c r="J47" s="403"/>
    </row>
    <row r="48" spans="3:10" x14ac:dyDescent="0.3">
      <c r="C48" s="391"/>
      <c r="D48" s="392"/>
      <c r="E48" s="391"/>
      <c r="F48" s="392"/>
      <c r="G48" s="391"/>
      <c r="H48" s="392"/>
      <c r="I48" s="404"/>
      <c r="J48" s="405"/>
    </row>
  </sheetData>
  <mergeCells count="13">
    <mergeCell ref="C45:D48"/>
    <mergeCell ref="E45:F48"/>
    <mergeCell ref="G45:H48"/>
    <mergeCell ref="B12:J12"/>
    <mergeCell ref="B13:J13"/>
    <mergeCell ref="B24:J26"/>
    <mergeCell ref="C42:D42"/>
    <mergeCell ref="E42:F42"/>
    <mergeCell ref="I42:J43"/>
    <mergeCell ref="C43:D44"/>
    <mergeCell ref="E43:F44"/>
    <mergeCell ref="G43:H44"/>
    <mergeCell ref="I44:J48"/>
  </mergeCells>
  <pageMargins left="0.7" right="0.7" top="0.75" bottom="0.75" header="0.3" footer="0.3"/>
  <pageSetup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376CE-D2F2-4520-9888-12EDAF6B65A1}">
  <dimension ref="A1:R56"/>
  <sheetViews>
    <sheetView zoomScale="85" zoomScaleNormal="85" workbookViewId="0">
      <selection activeCell="Y29" sqref="Y29"/>
    </sheetView>
  </sheetViews>
  <sheetFormatPr baseColWidth="10" defaultColWidth="10" defaultRowHeight="15.6" x14ac:dyDescent="0.3"/>
  <cols>
    <col min="1" max="1" width="42.19921875" style="11" customWidth="1"/>
    <col min="2" max="2" width="33.69921875" style="11" customWidth="1"/>
    <col min="3" max="3" width="12.8984375" style="11" customWidth="1"/>
    <col min="4" max="4" width="13.09765625" style="11" customWidth="1"/>
    <col min="5" max="5" width="10" style="11"/>
    <col min="6" max="6" width="9.3984375" style="11" customWidth="1"/>
    <col min="7" max="7" width="13.3984375" style="11" customWidth="1"/>
    <col min="8" max="8" width="13.5" style="11" customWidth="1"/>
    <col min="9" max="9" width="10.8984375" style="11" customWidth="1"/>
    <col min="10" max="10" width="9.8984375" style="11" customWidth="1"/>
    <col min="11" max="11" width="40.59765625" style="11" customWidth="1"/>
    <col min="12" max="16384" width="10" style="11"/>
  </cols>
  <sheetData>
    <row r="1" spans="1:12" s="7" customFormat="1" ht="43.2" x14ac:dyDescent="0.3">
      <c r="A1" s="6" t="s">
        <v>12</v>
      </c>
      <c r="B1" s="6" t="s">
        <v>13</v>
      </c>
      <c r="C1" s="6" t="s">
        <v>14</v>
      </c>
      <c r="D1" s="6" t="s">
        <v>15</v>
      </c>
      <c r="E1" s="6" t="s">
        <v>16</v>
      </c>
      <c r="F1" s="6" t="s">
        <v>17</v>
      </c>
      <c r="G1" s="6" t="s">
        <v>18</v>
      </c>
      <c r="H1" s="6" t="s">
        <v>19</v>
      </c>
      <c r="I1" s="6" t="s">
        <v>20</v>
      </c>
      <c r="J1" s="6" t="s">
        <v>21</v>
      </c>
      <c r="K1" s="6" t="s">
        <v>22</v>
      </c>
    </row>
    <row r="2" spans="1:12" x14ac:dyDescent="0.3">
      <c r="A2" s="8" t="s">
        <v>23</v>
      </c>
      <c r="B2" s="9" t="s">
        <v>24</v>
      </c>
      <c r="C2" s="10">
        <v>18789.425999999999</v>
      </c>
      <c r="D2" s="10">
        <v>18730.298741854622</v>
      </c>
      <c r="E2" s="10">
        <v>566.32548734639454</v>
      </c>
      <c r="F2" s="10">
        <v>5.6632548734639458E-2</v>
      </c>
      <c r="G2" s="10">
        <v>330079.59361115744</v>
      </c>
      <c r="H2" s="10">
        <v>33.007959361115745</v>
      </c>
      <c r="I2" s="10">
        <v>10.607445563124379</v>
      </c>
      <c r="J2" s="10">
        <v>6182.4893969269478</v>
      </c>
      <c r="K2" s="8"/>
    </row>
    <row r="3" spans="1:12" x14ac:dyDescent="0.3">
      <c r="A3" s="8" t="s">
        <v>23</v>
      </c>
      <c r="B3" s="9" t="s">
        <v>25</v>
      </c>
      <c r="C3" s="10">
        <v>0</v>
      </c>
      <c r="D3" s="10">
        <v>0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8"/>
    </row>
    <row r="4" spans="1:12" x14ac:dyDescent="0.3">
      <c r="A4" s="8" t="s">
        <v>23</v>
      </c>
      <c r="B4" s="9" t="s">
        <v>26</v>
      </c>
      <c r="C4" s="10">
        <v>163</v>
      </c>
      <c r="D4" s="10">
        <v>162.88626337065099</v>
      </c>
      <c r="E4" s="10">
        <v>0</v>
      </c>
      <c r="F4" s="10">
        <v>0</v>
      </c>
      <c r="G4" s="10">
        <v>108.10810000000016</v>
      </c>
      <c r="H4" s="10">
        <v>1.0810810000000016E-2</v>
      </c>
      <c r="I4" s="10">
        <v>0</v>
      </c>
      <c r="J4" s="10">
        <v>1.76093244491007E-2</v>
      </c>
      <c r="K4" s="8"/>
    </row>
    <row r="5" spans="1:12" x14ac:dyDescent="0.3">
      <c r="A5" s="8" t="s">
        <v>23</v>
      </c>
      <c r="B5" s="9" t="s">
        <v>27</v>
      </c>
      <c r="C5" s="10">
        <v>309.99099999999999</v>
      </c>
      <c r="D5" s="10">
        <v>296.10463483260497</v>
      </c>
      <c r="E5" s="10">
        <v>712.92399999999975</v>
      </c>
      <c r="F5" s="10">
        <v>7.1292399999999978E-2</v>
      </c>
      <c r="G5" s="10">
        <v>31758.986600000055</v>
      </c>
      <c r="H5" s="10">
        <v>3.1758986600000054</v>
      </c>
      <c r="I5" s="10">
        <v>0.21110010068339999</v>
      </c>
      <c r="J5" s="10">
        <v>9.4039831298466101</v>
      </c>
      <c r="K5" s="8"/>
    </row>
    <row r="6" spans="1:12" x14ac:dyDescent="0.3">
      <c r="A6" s="8" t="s">
        <v>23</v>
      </c>
      <c r="B6" s="9" t="s">
        <v>28</v>
      </c>
      <c r="C6" s="10">
        <v>47.512</v>
      </c>
      <c r="D6" s="10">
        <v>47.507501251669197</v>
      </c>
      <c r="E6" s="10">
        <v>252.5680000000003</v>
      </c>
      <c r="F6" s="10">
        <v>2.5256800000000031E-2</v>
      </c>
      <c r="G6" s="10">
        <v>49461.188799999858</v>
      </c>
      <c r="H6" s="10">
        <v>4.946118879999986</v>
      </c>
      <c r="I6" s="10">
        <v>1.19988745761316E-2</v>
      </c>
      <c r="J6" s="10">
        <v>2.34977748882504</v>
      </c>
      <c r="K6" s="8"/>
    </row>
    <row r="7" spans="1:12" x14ac:dyDescent="0.3">
      <c r="A7" s="8" t="s">
        <v>23</v>
      </c>
      <c r="B7" s="9" t="s">
        <v>29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8"/>
    </row>
    <row r="8" spans="1:12" x14ac:dyDescent="0.3">
      <c r="A8" s="8" t="s">
        <v>23</v>
      </c>
      <c r="B8" s="9" t="s">
        <v>30</v>
      </c>
      <c r="C8" s="10">
        <v>1978.91</v>
      </c>
      <c r="D8" s="10">
        <v>1920.3403677205499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8"/>
    </row>
    <row r="9" spans="1:12" x14ac:dyDescent="0.3">
      <c r="A9" s="8" t="s">
        <v>23</v>
      </c>
      <c r="B9" s="9" t="s">
        <v>31</v>
      </c>
      <c r="C9" s="10">
        <v>301.03405020000002</v>
      </c>
      <c r="D9" s="10">
        <v>301.03405020000002</v>
      </c>
      <c r="E9" s="10">
        <v>0</v>
      </c>
      <c r="F9" s="10">
        <v>0</v>
      </c>
      <c r="G9" s="10">
        <v>8.3000000000000007</v>
      </c>
      <c r="H9" s="10">
        <v>8.3000000000000001E-4</v>
      </c>
      <c r="I9" s="10">
        <v>0</v>
      </c>
      <c r="J9" s="10">
        <v>2.4985826166600005E-3</v>
      </c>
      <c r="K9" s="8"/>
    </row>
    <row r="10" spans="1:12" x14ac:dyDescent="0.3">
      <c r="A10" s="8" t="s">
        <v>23</v>
      </c>
      <c r="B10" s="9" t="s">
        <v>32</v>
      </c>
      <c r="C10" s="10">
        <v>372.35700000000003</v>
      </c>
      <c r="D10" s="10">
        <v>372.35700000000003</v>
      </c>
      <c r="E10" s="10">
        <v>0</v>
      </c>
      <c r="F10" s="10">
        <v>0</v>
      </c>
      <c r="G10" s="10">
        <v>30</v>
      </c>
      <c r="H10" s="10">
        <v>3.0000000000000001E-3</v>
      </c>
      <c r="I10" s="10">
        <v>0</v>
      </c>
      <c r="J10" s="10">
        <v>1.1170710000000002E-2</v>
      </c>
      <c r="K10" s="8"/>
    </row>
    <row r="11" spans="1:12" s="7" customFormat="1" x14ac:dyDescent="0.3">
      <c r="A11" s="12" t="s">
        <v>33</v>
      </c>
      <c r="B11" s="6"/>
      <c r="C11" s="13">
        <v>21962.2300502</v>
      </c>
      <c r="D11" s="13">
        <v>21830.528559230097</v>
      </c>
      <c r="E11" s="14"/>
      <c r="F11" s="14"/>
      <c r="G11" s="6"/>
      <c r="H11" s="6"/>
      <c r="I11" s="15">
        <v>10.83054453838391</v>
      </c>
      <c r="J11" s="15">
        <v>6194.2744361626856</v>
      </c>
      <c r="K11" s="6"/>
      <c r="L11" s="16" t="s">
        <v>34</v>
      </c>
    </row>
    <row r="12" spans="1:12" x14ac:dyDescent="0.3">
      <c r="A12" s="8" t="s">
        <v>35</v>
      </c>
      <c r="B12" s="9" t="s">
        <v>36</v>
      </c>
      <c r="C12" s="17">
        <v>3503.8600000000006</v>
      </c>
      <c r="D12" s="17">
        <v>3507.79039322566</v>
      </c>
      <c r="E12" s="17">
        <v>365.26625407407823</v>
      </c>
      <c r="F12" s="17">
        <v>3.6526625407407823E-2</v>
      </c>
      <c r="G12" s="17">
        <v>25.664103874013218</v>
      </c>
      <c r="H12" s="17">
        <v>2.5664103874013218E-3</v>
      </c>
      <c r="I12" s="17">
        <v>1.2812774570105747</v>
      </c>
      <c r="J12" s="17">
        <v>9.0024297020009011E-2</v>
      </c>
      <c r="K12" s="8"/>
    </row>
    <row r="13" spans="1:12" x14ac:dyDescent="0.3">
      <c r="A13" s="8" t="s">
        <v>35</v>
      </c>
      <c r="B13" s="9" t="s">
        <v>37</v>
      </c>
      <c r="C13" s="17">
        <v>15242.393568255504</v>
      </c>
      <c r="D13" s="17">
        <v>15242.393568255504</v>
      </c>
      <c r="E13" s="17">
        <v>0.39057815399402601</v>
      </c>
      <c r="F13" s="17">
        <v>3.9057815399402603E-5</v>
      </c>
      <c r="G13" s="17">
        <v>326900</v>
      </c>
      <c r="H13" s="17">
        <v>32.69</v>
      </c>
      <c r="I13" s="17">
        <v>5.9533459423396495E-3</v>
      </c>
      <c r="J13" s="17">
        <v>4982.738457462724</v>
      </c>
      <c r="K13" s="8"/>
    </row>
    <row r="14" spans="1:12" x14ac:dyDescent="0.3">
      <c r="A14" s="8" t="s">
        <v>35</v>
      </c>
      <c r="B14" s="9" t="s">
        <v>38</v>
      </c>
      <c r="C14" s="17">
        <v>1972.33</v>
      </c>
      <c r="D14" s="17">
        <v>1972.33</v>
      </c>
      <c r="E14" s="17">
        <v>2670.7101877886989</v>
      </c>
      <c r="F14" s="17">
        <v>0.26707101877886991</v>
      </c>
      <c r="G14" s="17">
        <v>60163.19061110133</v>
      </c>
      <c r="H14" s="17">
        <v>6.0163190611101331</v>
      </c>
      <c r="I14" s="17">
        <v>5.2675218246812854</v>
      </c>
      <c r="J14" s="17">
        <v>118.66166573799347</v>
      </c>
      <c r="K14" s="8"/>
    </row>
    <row r="15" spans="1:12" x14ac:dyDescent="0.3">
      <c r="A15" s="8" t="s">
        <v>35</v>
      </c>
      <c r="B15" s="9" t="s">
        <v>39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8"/>
    </row>
    <row r="16" spans="1:12" x14ac:dyDescent="0.3">
      <c r="A16" s="8" t="s">
        <v>35</v>
      </c>
      <c r="B16" s="9" t="s">
        <v>40</v>
      </c>
      <c r="C16" s="17">
        <v>9300.0996803652961</v>
      </c>
      <c r="D16" s="17">
        <v>9304.72188721358</v>
      </c>
      <c r="E16" s="17">
        <v>35.21304474424926</v>
      </c>
      <c r="F16" s="17">
        <v>3.5213044744249258E-3</v>
      </c>
      <c r="G16" s="17">
        <v>4833.4853926040969</v>
      </c>
      <c r="H16" s="17">
        <v>0.48334853926040972</v>
      </c>
      <c r="I16" s="17">
        <v>0.32764758814724715</v>
      </c>
      <c r="J16" s="17">
        <v>44.974237324090467</v>
      </c>
      <c r="K16" s="8"/>
    </row>
    <row r="17" spans="1:12" x14ac:dyDescent="0.3">
      <c r="A17" s="8" t="s">
        <v>35</v>
      </c>
      <c r="B17" s="9" t="s">
        <v>41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8"/>
    </row>
    <row r="18" spans="1:12" x14ac:dyDescent="0.3">
      <c r="A18" s="8" t="s">
        <v>35</v>
      </c>
      <c r="B18" s="9" t="s">
        <v>42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8"/>
    </row>
    <row r="19" spans="1:12" s="7" customFormat="1" x14ac:dyDescent="0.3">
      <c r="A19" s="18" t="s">
        <v>43</v>
      </c>
      <c r="B19" s="19"/>
      <c r="C19" s="20">
        <v>30018.6832486208</v>
      </c>
      <c r="D19" s="20">
        <v>30027.235848694741</v>
      </c>
      <c r="E19" s="19"/>
      <c r="F19" s="19"/>
      <c r="G19" s="19"/>
      <c r="H19" s="19"/>
      <c r="I19" s="21">
        <v>6.8824002157814466</v>
      </c>
      <c r="J19" s="21">
        <v>5146.4643848218284</v>
      </c>
      <c r="K19" s="22"/>
      <c r="L19" s="16" t="s">
        <v>34</v>
      </c>
    </row>
    <row r="20" spans="1:12" x14ac:dyDescent="0.3">
      <c r="A20" s="8" t="s">
        <v>44</v>
      </c>
      <c r="B20" s="9" t="s">
        <v>45</v>
      </c>
      <c r="C20" s="10">
        <v>16353.5578737205</v>
      </c>
      <c r="D20" s="10">
        <v>16353.5578737205</v>
      </c>
      <c r="E20" s="10">
        <v>2260.9516152928086</v>
      </c>
      <c r="F20" s="10">
        <v>0.22609516152928086</v>
      </c>
      <c r="G20" s="10">
        <v>43159.03740000003</v>
      </c>
      <c r="H20" s="10">
        <v>4.3159037400000031</v>
      </c>
      <c r="I20" s="10">
        <v>36.974603090372796</v>
      </c>
      <c r="J20" s="10">
        <v>705.80381589496801</v>
      </c>
      <c r="K20" s="8"/>
    </row>
    <row r="21" spans="1:12" x14ac:dyDescent="0.3">
      <c r="A21" s="8" t="s">
        <v>44</v>
      </c>
      <c r="B21" s="23" t="s">
        <v>46</v>
      </c>
      <c r="C21" s="10">
        <v>3086.5986356499998</v>
      </c>
      <c r="D21" s="10">
        <v>3086.5986356499998</v>
      </c>
      <c r="E21" s="10">
        <v>577.97228952606201</v>
      </c>
      <c r="F21" s="10">
        <v>5.7797228952606201E-2</v>
      </c>
      <c r="G21" s="10">
        <v>42792.515008839451</v>
      </c>
      <c r="H21" s="10">
        <v>4.2792515008839453</v>
      </c>
      <c r="I21" s="10">
        <v>1.7839684802946498</v>
      </c>
      <c r="J21" s="10">
        <v>132.083318442316</v>
      </c>
      <c r="K21" s="8"/>
    </row>
    <row r="22" spans="1:12" x14ac:dyDescent="0.3">
      <c r="A22" s="8" t="s">
        <v>44</v>
      </c>
      <c r="B22" s="23" t="s">
        <v>47</v>
      </c>
      <c r="C22" s="10">
        <v>130.5899000956</v>
      </c>
      <c r="D22" s="10">
        <v>130.5899000956</v>
      </c>
      <c r="E22" s="10">
        <v>869.81668667849135</v>
      </c>
      <c r="F22" s="10">
        <v>8.6981668667849135E-2</v>
      </c>
      <c r="G22" s="10">
        <v>148944.44469999988</v>
      </c>
      <c r="H22" s="10">
        <v>14.894444469999987</v>
      </c>
      <c r="I22" s="10">
        <v>0.11358927421482999</v>
      </c>
      <c r="J22" s="10">
        <v>19.450640153167601</v>
      </c>
      <c r="K22" s="8"/>
    </row>
    <row r="23" spans="1:12" x14ac:dyDescent="0.3">
      <c r="A23" s="8" t="s">
        <v>44</v>
      </c>
      <c r="B23" s="23" t="s">
        <v>48</v>
      </c>
      <c r="C23" s="10">
        <v>14676.105761185288</v>
      </c>
      <c r="D23" s="10">
        <v>14676.105761185288</v>
      </c>
      <c r="E23" s="10">
        <v>2005.0898056259412</v>
      </c>
      <c r="F23" s="10">
        <v>0.20050898056259411</v>
      </c>
      <c r="G23" s="10">
        <v>190987.10242399547</v>
      </c>
      <c r="H23" s="10">
        <v>19.098710242399548</v>
      </c>
      <c r="I23" s="10">
        <v>29.426910048040767</v>
      </c>
      <c r="J23" s="10">
        <v>2802.9469141968848</v>
      </c>
      <c r="K23" s="8"/>
    </row>
    <row r="24" spans="1:12" x14ac:dyDescent="0.3">
      <c r="A24" s="8" t="s">
        <v>44</v>
      </c>
      <c r="B24" s="23" t="s">
        <v>49</v>
      </c>
      <c r="C24" s="10">
        <v>6225.3872491133097</v>
      </c>
      <c r="D24" s="10">
        <v>6225.3872491133097</v>
      </c>
      <c r="E24" s="10">
        <v>9354.9478609225225</v>
      </c>
      <c r="F24" s="10">
        <v>0.93549478609225234</v>
      </c>
      <c r="G24" s="10">
        <v>198645.33051015367</v>
      </c>
      <c r="H24" s="10">
        <v>19.864533051015368</v>
      </c>
      <c r="I24" s="10">
        <v>58.238173129506905</v>
      </c>
      <c r="J24" s="10">
        <v>1236.6441076538099</v>
      </c>
      <c r="K24" s="8"/>
    </row>
    <row r="25" spans="1:12" x14ac:dyDescent="0.3">
      <c r="A25" s="8" t="s">
        <v>44</v>
      </c>
      <c r="B25" s="23" t="s">
        <v>50</v>
      </c>
      <c r="C25" s="10">
        <v>3775.4784521823699</v>
      </c>
      <c r="D25" s="10">
        <v>3775.4784521823699</v>
      </c>
      <c r="E25" s="10">
        <v>2627.3230168515488</v>
      </c>
      <c r="F25" s="10">
        <v>0.26273230168515488</v>
      </c>
      <c r="G25" s="10">
        <v>155721.35481033361</v>
      </c>
      <c r="H25" s="10">
        <v>15.572135481033362</v>
      </c>
      <c r="I25" s="10">
        <v>9.9194014370457992</v>
      </c>
      <c r="J25" s="10">
        <v>587.92261963106</v>
      </c>
      <c r="K25" s="8"/>
    </row>
    <row r="26" spans="1:12" x14ac:dyDescent="0.3">
      <c r="A26" s="8" t="s">
        <v>44</v>
      </c>
      <c r="B26" s="23" t="s">
        <v>51</v>
      </c>
      <c r="C26" s="10">
        <v>2944.2361669487409</v>
      </c>
      <c r="D26" s="10">
        <v>2944.2361669487409</v>
      </c>
      <c r="E26" s="10">
        <v>21410.580161269547</v>
      </c>
      <c r="F26" s="10">
        <v>2.1410580161269546</v>
      </c>
      <c r="G26" s="10">
        <v>205916.5247674658</v>
      </c>
      <c r="H26" s="10">
        <v>20.591652476746582</v>
      </c>
      <c r="I26" s="10">
        <v>63.037804466164999</v>
      </c>
      <c r="J26" s="10">
        <v>606.26687959276899</v>
      </c>
      <c r="K26" s="8"/>
    </row>
    <row r="27" spans="1:12" x14ac:dyDescent="0.3">
      <c r="A27" s="8" t="s">
        <v>44</v>
      </c>
      <c r="B27" s="23" t="s">
        <v>52</v>
      </c>
      <c r="C27" s="10">
        <v>1349.1838437270612</v>
      </c>
      <c r="D27" s="10">
        <v>1349.1838437270612</v>
      </c>
      <c r="E27" s="10">
        <v>5414.6397785083909</v>
      </c>
      <c r="F27" s="10">
        <v>0.54146397785083911</v>
      </c>
      <c r="G27" s="10">
        <v>306520.41477629379</v>
      </c>
      <c r="H27" s="10">
        <v>30.652041477629382</v>
      </c>
      <c r="I27" s="10">
        <v>7.3053445087653941</v>
      </c>
      <c r="J27" s="10">
        <v>413.5523913886932</v>
      </c>
      <c r="K27" s="8"/>
    </row>
    <row r="28" spans="1:12" s="7" customFormat="1" x14ac:dyDescent="0.3">
      <c r="A28" s="18" t="s">
        <v>53</v>
      </c>
      <c r="B28" s="24"/>
      <c r="C28" s="25">
        <v>48541.137882622868</v>
      </c>
      <c r="D28" s="25">
        <v>48541.137882622868</v>
      </c>
      <c r="E28" s="24"/>
      <c r="F28" s="24"/>
      <c r="G28" s="24"/>
      <c r="H28" s="24"/>
      <c r="I28" s="25">
        <v>206.79979443440612</v>
      </c>
      <c r="J28" s="25">
        <v>6504.6706869536683</v>
      </c>
      <c r="K28" s="26"/>
      <c r="L28" s="16" t="s">
        <v>34</v>
      </c>
    </row>
    <row r="29" spans="1:12" x14ac:dyDescent="0.3">
      <c r="A29" s="8" t="s">
        <v>54</v>
      </c>
      <c r="B29" s="9" t="s">
        <v>45</v>
      </c>
      <c r="C29" s="10">
        <v>16330.75787372</v>
      </c>
      <c r="D29" s="10">
        <v>18062.713821232901</v>
      </c>
      <c r="E29" s="10">
        <v>1748.8598702327849</v>
      </c>
      <c r="F29" s="10">
        <v>0.17488598702327848</v>
      </c>
      <c r="G29" s="10">
        <v>53100.000000000007</v>
      </c>
      <c r="H29" s="10">
        <v>5.3100000000000005</v>
      </c>
      <c r="I29" s="10">
        <v>31.5891553494533</v>
      </c>
      <c r="J29" s="10">
        <v>959.13010390746717</v>
      </c>
      <c r="K29" s="8"/>
    </row>
    <row r="30" spans="1:12" x14ac:dyDescent="0.3">
      <c r="A30" s="8" t="s">
        <v>54</v>
      </c>
      <c r="B30" s="23" t="s">
        <v>46</v>
      </c>
      <c r="C30" s="10">
        <v>2596.9986356499999</v>
      </c>
      <c r="D30" s="10">
        <v>2159.8605467420498</v>
      </c>
      <c r="E30" s="10">
        <v>533.6272935745186</v>
      </c>
      <c r="F30" s="10">
        <v>5.3362729357451857E-2</v>
      </c>
      <c r="G30" s="10">
        <v>41904.352426948259</v>
      </c>
      <c r="H30" s="10">
        <v>4.1904352426948259</v>
      </c>
      <c r="I30" s="10">
        <v>1.15256053805634</v>
      </c>
      <c r="J30" s="10">
        <v>90.507557543740006</v>
      </c>
      <c r="K30" s="8"/>
    </row>
    <row r="31" spans="1:12" x14ac:dyDescent="0.3">
      <c r="A31" s="8" t="s">
        <v>54</v>
      </c>
      <c r="B31" s="23" t="s">
        <v>47</v>
      </c>
      <c r="C31" s="10">
        <v>256.18990009999999</v>
      </c>
      <c r="D31" s="10">
        <v>474.43650829491799</v>
      </c>
      <c r="E31" s="10">
        <v>776.36659999999938</v>
      </c>
      <c r="F31" s="10">
        <v>7.7636659999999941E-2</v>
      </c>
      <c r="G31" s="10">
        <v>148944.44469999976</v>
      </c>
      <c r="H31" s="10">
        <v>14.894444469999977</v>
      </c>
      <c r="I31" s="10">
        <v>0.36833665886079703</v>
      </c>
      <c r="J31" s="10">
        <v>70.664682273393396</v>
      </c>
      <c r="K31" s="8"/>
    </row>
    <row r="32" spans="1:12" x14ac:dyDescent="0.3">
      <c r="A32" s="8" t="s">
        <v>54</v>
      </c>
      <c r="B32" s="23" t="s">
        <v>48</v>
      </c>
      <c r="C32" s="10">
        <v>15276.910689499999</v>
      </c>
      <c r="D32" s="10">
        <v>16153.334394756022</v>
      </c>
      <c r="E32" s="10">
        <v>1648.0485312375679</v>
      </c>
      <c r="F32" s="10">
        <v>0.16480485312375678</v>
      </c>
      <c r="G32" s="10">
        <v>190196.83771983755</v>
      </c>
      <c r="H32" s="10">
        <v>19.019683771983754</v>
      </c>
      <c r="I32" s="10">
        <v>26.62147902386695</v>
      </c>
      <c r="J32" s="10">
        <v>3072.313120513681</v>
      </c>
      <c r="K32" s="8"/>
    </row>
    <row r="33" spans="1:18" x14ac:dyDescent="0.3">
      <c r="A33" s="8" t="s">
        <v>54</v>
      </c>
      <c r="B33" s="23" t="s">
        <v>49</v>
      </c>
      <c r="C33" s="10">
        <v>6607.7672491100002</v>
      </c>
      <c r="D33" s="10">
        <v>6615.4032095676903</v>
      </c>
      <c r="E33" s="10">
        <v>9573.9822000000113</v>
      </c>
      <c r="F33" s="10">
        <v>0.95739822000000108</v>
      </c>
      <c r="G33" s="10">
        <v>195483.10029999961</v>
      </c>
      <c r="H33" s="10">
        <v>19.548310029999961</v>
      </c>
      <c r="I33" s="10">
        <v>63.33575257422401</v>
      </c>
      <c r="J33" s="10">
        <v>1293.19952914086</v>
      </c>
      <c r="K33" s="8"/>
    </row>
    <row r="34" spans="1:18" x14ac:dyDescent="0.3">
      <c r="A34" s="8" t="s">
        <v>54</v>
      </c>
      <c r="B34" s="23" t="s">
        <v>50</v>
      </c>
      <c r="C34" s="10">
        <v>3820.4784521800002</v>
      </c>
      <c r="D34" s="10">
        <v>3820.8055280987701</v>
      </c>
      <c r="E34" s="10">
        <v>2605.0929000000006</v>
      </c>
      <c r="F34" s="10">
        <v>0.26050929000000006</v>
      </c>
      <c r="G34" s="10">
        <v>157517.38194457407</v>
      </c>
      <c r="H34" s="10">
        <v>15.751738194457406</v>
      </c>
      <c r="I34" s="10">
        <v>9.9535533535308591</v>
      </c>
      <c r="J34" s="10">
        <v>601.84328370547405</v>
      </c>
      <c r="K34" s="8"/>
    </row>
    <row r="35" spans="1:18" x14ac:dyDescent="0.3">
      <c r="A35" s="8" t="s">
        <v>54</v>
      </c>
      <c r="B35" s="23" t="s">
        <v>51</v>
      </c>
      <c r="C35" s="10">
        <v>3051.2261669500003</v>
      </c>
      <c r="D35" s="10">
        <v>3206.574549605828</v>
      </c>
      <c r="E35" s="10">
        <v>21660.541257593832</v>
      </c>
      <c r="F35" s="10">
        <v>2.1660541257593833</v>
      </c>
      <c r="G35" s="10">
        <v>201682.53521630008</v>
      </c>
      <c r="H35" s="10">
        <v>20.168253521630007</v>
      </c>
      <c r="I35" s="10">
        <v>69.4561403272874</v>
      </c>
      <c r="J35" s="10">
        <v>646.71008452456897</v>
      </c>
      <c r="K35" s="8"/>
    </row>
    <row r="36" spans="1:18" x14ac:dyDescent="0.3">
      <c r="A36" s="8" t="s">
        <v>54</v>
      </c>
      <c r="B36" s="23" t="s">
        <v>52</v>
      </c>
      <c r="C36" s="10">
        <v>2139.067586206897</v>
      </c>
      <c r="D36" s="10">
        <v>2092.2479484393371</v>
      </c>
      <c r="E36" s="10">
        <v>3722.8033820608484</v>
      </c>
      <c r="F36" s="10">
        <v>0.37228033820608486</v>
      </c>
      <c r="G36" s="10">
        <v>225762.4312945714</v>
      </c>
      <c r="H36" s="10">
        <v>22.57624312945714</v>
      </c>
      <c r="I36" s="10">
        <v>7.7890277385598354</v>
      </c>
      <c r="J36" s="10">
        <v>472.35098371074383</v>
      </c>
      <c r="K36" s="8"/>
    </row>
    <row r="37" spans="1:18" s="7" customFormat="1" x14ac:dyDescent="0.3">
      <c r="A37" s="18" t="s">
        <v>55</v>
      </c>
      <c r="B37" s="26"/>
      <c r="C37" s="27">
        <v>50079.396553416896</v>
      </c>
      <c r="D37" s="27">
        <v>52585.376506737521</v>
      </c>
      <c r="E37" s="26"/>
      <c r="F37" s="26"/>
      <c r="G37" s="26"/>
      <c r="H37" s="26"/>
      <c r="I37" s="25">
        <v>210.26600556383951</v>
      </c>
      <c r="J37" s="25">
        <v>7206.7193453199288</v>
      </c>
      <c r="K37" s="26"/>
      <c r="L37" s="16" t="s">
        <v>56</v>
      </c>
    </row>
    <row r="38" spans="1:18" s="7" customFormat="1" x14ac:dyDescent="0.3">
      <c r="A38" s="18" t="s">
        <v>57</v>
      </c>
      <c r="B38" s="26"/>
      <c r="C38" s="28"/>
      <c r="D38" s="22"/>
      <c r="E38" s="22"/>
      <c r="F38" s="22"/>
      <c r="G38" s="22"/>
      <c r="H38" s="22"/>
      <c r="I38" s="29">
        <v>3.4662111294333897</v>
      </c>
      <c r="J38" s="29">
        <v>702.0486583662605</v>
      </c>
      <c r="K38" s="22"/>
      <c r="L38" s="16" t="s">
        <v>34</v>
      </c>
      <c r="O38" s="30"/>
      <c r="R38" s="31"/>
    </row>
    <row r="39" spans="1:18" x14ac:dyDescent="0.3">
      <c r="I39" s="32"/>
      <c r="J39" s="32"/>
    </row>
    <row r="40" spans="1:18" s="7" customFormat="1" x14ac:dyDescent="0.3">
      <c r="A40" s="33" t="s">
        <v>58</v>
      </c>
      <c r="B40" s="34"/>
      <c r="C40" s="34"/>
      <c r="D40" s="34"/>
      <c r="E40" s="34"/>
      <c r="F40" s="34"/>
      <c r="G40" s="34"/>
      <c r="H40" s="34"/>
      <c r="I40" s="35">
        <v>0.48193319316907335</v>
      </c>
      <c r="J40" s="35">
        <v>345.76139297459667</v>
      </c>
      <c r="K40" s="34"/>
      <c r="L40" s="30" t="s">
        <v>56</v>
      </c>
      <c r="Q40" s="31"/>
    </row>
    <row r="42" spans="1:18" s="7" customFormat="1" x14ac:dyDescent="0.3">
      <c r="A42" s="33" t="s">
        <v>59</v>
      </c>
      <c r="B42" s="34"/>
      <c r="C42" s="34"/>
      <c r="D42" s="34"/>
      <c r="E42" s="34"/>
      <c r="F42" s="34"/>
      <c r="G42" s="34"/>
      <c r="H42" s="34"/>
      <c r="I42" s="36">
        <v>95.550240419943037</v>
      </c>
      <c r="J42" s="36">
        <v>94.418048529525706</v>
      </c>
      <c r="K42" s="34"/>
      <c r="L42" s="16" t="s">
        <v>60</v>
      </c>
    </row>
    <row r="43" spans="1:18" x14ac:dyDescent="0.3">
      <c r="J43" s="37"/>
    </row>
    <row r="44" spans="1:18" ht="43.2" x14ac:dyDescent="0.3">
      <c r="B44" s="38" t="s">
        <v>14</v>
      </c>
      <c r="C44" s="38" t="s">
        <v>61</v>
      </c>
      <c r="D44" s="38" t="s">
        <v>16</v>
      </c>
      <c r="E44" s="38" t="s">
        <v>17</v>
      </c>
      <c r="F44" s="38" t="s">
        <v>62</v>
      </c>
      <c r="G44" s="38" t="s">
        <v>19</v>
      </c>
      <c r="H44" s="38" t="s">
        <v>63</v>
      </c>
      <c r="I44" s="38" t="s">
        <v>21</v>
      </c>
    </row>
    <row r="45" spans="1:18" ht="31.5" customHeight="1" x14ac:dyDescent="0.3">
      <c r="A45" s="39" t="s">
        <v>64</v>
      </c>
      <c r="B45" s="40"/>
      <c r="C45" s="40"/>
      <c r="D45" s="40"/>
      <c r="E45" s="40"/>
      <c r="F45" s="40"/>
      <c r="G45" s="40"/>
      <c r="H45" s="40"/>
      <c r="I45" s="40"/>
    </row>
    <row r="46" spans="1:18" ht="28.8" x14ac:dyDescent="0.3">
      <c r="A46" s="41" t="s">
        <v>311</v>
      </c>
      <c r="B46" s="40"/>
      <c r="C46" s="40"/>
      <c r="D46" s="40"/>
      <c r="E46" s="40"/>
      <c r="F46" s="40"/>
      <c r="G46" s="40"/>
      <c r="H46" s="40"/>
      <c r="I46" s="40"/>
    </row>
    <row r="48" spans="1:18" x14ac:dyDescent="0.3">
      <c r="B48" s="38" t="s">
        <v>20</v>
      </c>
      <c r="C48" s="38" t="s">
        <v>21</v>
      </c>
      <c r="D48" s="42" t="s">
        <v>65</v>
      </c>
    </row>
    <row r="49" spans="1:6" x14ac:dyDescent="0.3">
      <c r="A49" s="43" t="s">
        <v>66</v>
      </c>
      <c r="B49" s="40">
        <v>32.170821383171983</v>
      </c>
      <c r="C49" s="40">
        <v>16632.245161496026</v>
      </c>
      <c r="D49" s="44">
        <v>33264.490322992053</v>
      </c>
      <c r="E49" s="45" t="s">
        <v>67</v>
      </c>
    </row>
    <row r="50" spans="1:6" x14ac:dyDescent="0.3">
      <c r="A50" s="43" t="s">
        <v>68</v>
      </c>
      <c r="B50" s="40">
        <v>1.6349914902454517</v>
      </c>
      <c r="C50" s="40">
        <v>942.83294182880672</v>
      </c>
      <c r="D50" s="44">
        <v>1885.6658836576134</v>
      </c>
      <c r="E50" s="45" t="s">
        <v>67</v>
      </c>
    </row>
    <row r="51" spans="1:6" s="7" customFormat="1" ht="30" customHeight="1" x14ac:dyDescent="0.3">
      <c r="A51" s="46" t="s">
        <v>312</v>
      </c>
      <c r="B51" s="44">
        <v>1.6349914902454517</v>
      </c>
      <c r="C51" s="44">
        <v>942.83294182880672</v>
      </c>
      <c r="D51" s="44">
        <v>1885.6658836576134</v>
      </c>
      <c r="E51" s="45" t="s">
        <v>34</v>
      </c>
    </row>
    <row r="53" spans="1:6" x14ac:dyDescent="0.3">
      <c r="B53" s="38" t="s">
        <v>69</v>
      </c>
      <c r="C53" s="38" t="s">
        <v>70</v>
      </c>
    </row>
    <row r="54" spans="1:6" ht="43.2" customHeight="1" x14ac:dyDescent="0.3">
      <c r="A54" s="47" t="s">
        <v>313</v>
      </c>
      <c r="B54" s="48">
        <v>0.94917781331188866</v>
      </c>
      <c r="C54" s="49">
        <v>0.94331294827162104</v>
      </c>
      <c r="D54" s="50" t="s">
        <v>34</v>
      </c>
      <c r="E54" s="7"/>
      <c r="F54" s="7"/>
    </row>
    <row r="55" spans="1:6" ht="41.4" customHeight="1" x14ac:dyDescent="0.3">
      <c r="A55" s="47" t="s">
        <v>314</v>
      </c>
      <c r="B55" s="48">
        <v>0.94917781331188866</v>
      </c>
      <c r="C55" s="49">
        <v>0.94331294827162104</v>
      </c>
      <c r="D55" s="50" t="s">
        <v>34</v>
      </c>
      <c r="E55" s="7"/>
      <c r="F55" s="7"/>
    </row>
    <row r="56" spans="1:6" x14ac:dyDescent="0.3">
      <c r="B56" s="51"/>
      <c r="C56" s="51"/>
    </row>
  </sheetData>
  <dataValidations count="1">
    <dataValidation type="decimal" operator="greaterThanOrEqual" allowBlank="1" showInputMessage="1" showErrorMessage="1" errorTitle="Formato incorrecto" error="Por favor ingrese un número" sqref="C2:J36 B45:I46 B49:C50" xr:uid="{0CC305A8-6D6F-4E7D-A13F-1E7138114C38}">
      <formula1>0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3F0E0-860C-481A-9915-1D6C5C45BC76}">
  <sheetPr>
    <pageSetUpPr fitToPage="1"/>
  </sheetPr>
  <dimension ref="A1:L66"/>
  <sheetViews>
    <sheetView tabSelected="1" view="pageBreakPreview" topLeftCell="A50" zoomScale="60" zoomScaleNormal="70" workbookViewId="0">
      <selection activeCell="K69" sqref="K69"/>
    </sheetView>
  </sheetViews>
  <sheetFormatPr baseColWidth="10" defaultColWidth="10.8984375" defaultRowHeight="19.2" x14ac:dyDescent="0.5"/>
  <cols>
    <col min="1" max="1" width="32" style="52" customWidth="1"/>
    <col min="2" max="2" width="11.69921875" style="62" bestFit="1" customWidth="1"/>
    <col min="3" max="3" width="12.5" style="62" customWidth="1"/>
    <col min="4" max="4" width="11.3984375" style="62" bestFit="1" customWidth="1"/>
    <col min="5" max="5" width="11.69921875" style="62" bestFit="1" customWidth="1"/>
    <col min="6" max="6" width="15.5" style="62" customWidth="1"/>
    <col min="7" max="8" width="11.69921875" style="62" bestFit="1" customWidth="1"/>
    <col min="9" max="9" width="12.19921875" style="62" bestFit="1" customWidth="1"/>
    <col min="10" max="10" width="25.69921875" style="52" customWidth="1"/>
    <col min="11" max="11" width="38.19921875" style="52" bestFit="1" customWidth="1"/>
    <col min="12" max="16384" width="10.8984375" style="52"/>
  </cols>
  <sheetData>
    <row r="1" spans="1:12" x14ac:dyDescent="0.5">
      <c r="A1" s="413" t="s">
        <v>71</v>
      </c>
      <c r="B1" s="413"/>
      <c r="C1" s="413"/>
      <c r="D1" s="413"/>
      <c r="E1" s="413"/>
      <c r="F1" s="413"/>
      <c r="G1" s="413"/>
      <c r="H1" s="413"/>
      <c r="I1" s="413"/>
    </row>
    <row r="2" spans="1:12" x14ac:dyDescent="0.5">
      <c r="A2" s="414" t="s">
        <v>315</v>
      </c>
      <c r="B2" s="414"/>
      <c r="C2" s="414"/>
      <c r="D2" s="414"/>
      <c r="E2" s="414"/>
      <c r="F2" s="414"/>
      <c r="G2" s="414"/>
      <c r="H2" s="414"/>
      <c r="I2" s="414"/>
    </row>
    <row r="4" spans="1:12" x14ac:dyDescent="0.5">
      <c r="A4" s="412" t="s">
        <v>316</v>
      </c>
      <c r="B4" s="411" t="s">
        <v>72</v>
      </c>
      <c r="C4" s="411"/>
      <c r="D4" s="409" t="s">
        <v>73</v>
      </c>
      <c r="E4" s="410"/>
      <c r="F4" s="409" t="s">
        <v>74</v>
      </c>
      <c r="G4" s="410"/>
      <c r="H4" s="411" t="s">
        <v>75</v>
      </c>
      <c r="I4" s="411"/>
    </row>
    <row r="5" spans="1:12" x14ac:dyDescent="0.5">
      <c r="A5" s="412"/>
      <c r="B5" s="53" t="s">
        <v>76</v>
      </c>
      <c r="C5" s="53" t="s">
        <v>77</v>
      </c>
      <c r="D5" s="53" t="s">
        <v>78</v>
      </c>
      <c r="E5" s="53" t="s">
        <v>79</v>
      </c>
      <c r="F5" s="53" t="s">
        <v>78</v>
      </c>
      <c r="G5" s="53" t="s">
        <v>79</v>
      </c>
      <c r="H5" s="53" t="s">
        <v>80</v>
      </c>
      <c r="I5" s="53" t="s">
        <v>81</v>
      </c>
    </row>
    <row r="6" spans="1:12" ht="23.1" customHeight="1" x14ac:dyDescent="0.5">
      <c r="A6" s="54" t="s">
        <v>24</v>
      </c>
      <c r="B6" s="55">
        <v>18789.425999999999</v>
      </c>
      <c r="C6" s="55">
        <v>18730.298741854622</v>
      </c>
      <c r="D6" s="55">
        <v>566.32548734639454</v>
      </c>
      <c r="E6" s="56">
        <v>5.6632548734639458E-2</v>
      </c>
      <c r="F6" s="55">
        <v>330079.59361115744</v>
      </c>
      <c r="G6" s="56">
        <v>33.007959361115745</v>
      </c>
      <c r="H6" s="55">
        <v>10.607445563124379</v>
      </c>
      <c r="I6" s="55">
        <v>6182.4893969269478</v>
      </c>
    </row>
    <row r="7" spans="1:12" ht="23.1" customHeight="1" x14ac:dyDescent="0.5">
      <c r="A7" s="54" t="s">
        <v>25</v>
      </c>
      <c r="B7" s="55">
        <v>0</v>
      </c>
      <c r="C7" s="55">
        <v>0</v>
      </c>
      <c r="D7" s="55">
        <v>0</v>
      </c>
      <c r="E7" s="55">
        <v>0</v>
      </c>
      <c r="F7" s="55">
        <v>0</v>
      </c>
      <c r="G7" s="55">
        <v>0</v>
      </c>
      <c r="H7" s="55">
        <v>0</v>
      </c>
      <c r="I7" s="55">
        <v>0</v>
      </c>
    </row>
    <row r="8" spans="1:12" ht="23.1" customHeight="1" x14ac:dyDescent="0.5">
      <c r="A8" s="54" t="s">
        <v>26</v>
      </c>
      <c r="B8" s="55">
        <v>163</v>
      </c>
      <c r="C8" s="55">
        <v>162.88626337065099</v>
      </c>
      <c r="D8" s="55">
        <v>0</v>
      </c>
      <c r="E8" s="55">
        <v>0</v>
      </c>
      <c r="F8" s="55">
        <v>108.10810000000016</v>
      </c>
      <c r="G8" s="55">
        <v>1.0810810000000016E-2</v>
      </c>
      <c r="H8" s="55">
        <v>0</v>
      </c>
      <c r="I8" s="55">
        <v>1.76093244491007E-2</v>
      </c>
    </row>
    <row r="9" spans="1:12" ht="23.1" customHeight="1" x14ac:dyDescent="0.5">
      <c r="A9" s="54" t="s">
        <v>27</v>
      </c>
      <c r="B9" s="55">
        <v>309.99099999999999</v>
      </c>
      <c r="C9" s="55">
        <v>296.10463483260497</v>
      </c>
      <c r="D9" s="55">
        <v>712.92399999999975</v>
      </c>
      <c r="E9" s="55">
        <v>7.1292399999999978E-2</v>
      </c>
      <c r="F9" s="55">
        <v>31758.986600000055</v>
      </c>
      <c r="G9" s="55">
        <v>3.1758986600000054</v>
      </c>
      <c r="H9" s="55">
        <v>0.21110010068339999</v>
      </c>
      <c r="I9" s="55">
        <v>9.4039831298466101</v>
      </c>
    </row>
    <row r="10" spans="1:12" ht="23.1" customHeight="1" x14ac:dyDescent="0.5">
      <c r="A10" s="54" t="s">
        <v>28</v>
      </c>
      <c r="B10" s="55">
        <v>47.512</v>
      </c>
      <c r="C10" s="55">
        <v>47.507501251669197</v>
      </c>
      <c r="D10" s="55">
        <v>252.5680000000003</v>
      </c>
      <c r="E10" s="55">
        <v>2.5256800000000031E-2</v>
      </c>
      <c r="F10" s="55">
        <v>49461.188799999858</v>
      </c>
      <c r="G10" s="55">
        <v>4.946118879999986</v>
      </c>
      <c r="H10" s="55">
        <v>1.19988745761316E-2</v>
      </c>
      <c r="I10" s="55">
        <v>2.34977748882504</v>
      </c>
    </row>
    <row r="11" spans="1:12" ht="23.1" customHeight="1" x14ac:dyDescent="0.5">
      <c r="A11" s="54" t="s">
        <v>29</v>
      </c>
      <c r="B11" s="55">
        <v>0</v>
      </c>
      <c r="C11" s="55">
        <v>0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</row>
    <row r="12" spans="1:12" ht="23.1" customHeight="1" x14ac:dyDescent="0.5">
      <c r="A12" s="54" t="s">
        <v>30</v>
      </c>
      <c r="B12" s="55">
        <v>1978.91</v>
      </c>
      <c r="C12" s="55">
        <v>1920.3403677205499</v>
      </c>
      <c r="D12" s="55">
        <v>0</v>
      </c>
      <c r="E12" s="55">
        <v>0</v>
      </c>
      <c r="F12" s="55">
        <v>0</v>
      </c>
      <c r="G12" s="55">
        <v>0</v>
      </c>
      <c r="H12" s="55">
        <v>0</v>
      </c>
      <c r="I12" s="55">
        <v>0</v>
      </c>
    </row>
    <row r="13" spans="1:12" ht="23.1" customHeight="1" x14ac:dyDescent="0.5">
      <c r="A13" s="54" t="s">
        <v>31</v>
      </c>
      <c r="B13" s="55">
        <v>301.03405020000002</v>
      </c>
      <c r="C13" s="55">
        <v>301.03405020000002</v>
      </c>
      <c r="D13" s="55">
        <v>0</v>
      </c>
      <c r="E13" s="55">
        <v>0</v>
      </c>
      <c r="F13" s="55">
        <v>8.3000000000000007</v>
      </c>
      <c r="G13" s="55">
        <v>8.3000000000000001E-4</v>
      </c>
      <c r="H13" s="55">
        <v>0</v>
      </c>
      <c r="I13" s="55">
        <v>2.4985826166600005E-3</v>
      </c>
      <c r="K13" s="57" t="s">
        <v>82</v>
      </c>
      <c r="L13" s="57">
        <v>0.83069999999999999</v>
      </c>
    </row>
    <row r="14" spans="1:12" ht="23.1" customHeight="1" x14ac:dyDescent="0.5">
      <c r="A14" s="54" t="s">
        <v>32</v>
      </c>
      <c r="B14" s="55">
        <v>372.35700000000003</v>
      </c>
      <c r="C14" s="55">
        <v>372.35700000000003</v>
      </c>
      <c r="D14" s="55">
        <v>0</v>
      </c>
      <c r="E14" s="55">
        <v>0</v>
      </c>
      <c r="F14" s="55">
        <v>30</v>
      </c>
      <c r="G14" s="55">
        <v>3.0000000000000001E-3</v>
      </c>
      <c r="H14" s="55">
        <v>0</v>
      </c>
      <c r="I14" s="55">
        <v>1.1170710000000002E-2</v>
      </c>
    </row>
    <row r="15" spans="1:12" ht="23.1" customHeight="1" x14ac:dyDescent="0.5">
      <c r="A15" s="58" t="s">
        <v>83</v>
      </c>
      <c r="B15" s="59">
        <v>21962.2300502</v>
      </c>
      <c r="C15" s="59">
        <v>21830.528559230097</v>
      </c>
      <c r="D15" s="59">
        <v>496.11920797055927</v>
      </c>
      <c r="E15" s="59">
        <v>4.9611920797055925E-2</v>
      </c>
      <c r="F15" s="60">
        <v>283743.67662956577</v>
      </c>
      <c r="G15" s="59">
        <v>28.37436766295658</v>
      </c>
      <c r="H15" s="59">
        <v>10.83054453838391</v>
      </c>
      <c r="I15" s="59">
        <v>6194.2744361626856</v>
      </c>
    </row>
    <row r="16" spans="1:12" x14ac:dyDescent="0.5">
      <c r="A16" s="61"/>
      <c r="E16" s="63"/>
      <c r="F16" s="63"/>
    </row>
    <row r="17" spans="1:12" ht="18.899999999999999" customHeight="1" x14ac:dyDescent="0.5">
      <c r="A17" s="412" t="s">
        <v>317</v>
      </c>
      <c r="B17" s="411" t="s">
        <v>72</v>
      </c>
      <c r="C17" s="411"/>
      <c r="D17" s="409" t="s">
        <v>73</v>
      </c>
      <c r="E17" s="410"/>
      <c r="F17" s="409" t="s">
        <v>74</v>
      </c>
      <c r="G17" s="410"/>
      <c r="H17" s="411" t="s">
        <v>75</v>
      </c>
      <c r="I17" s="411"/>
    </row>
    <row r="18" spans="1:12" x14ac:dyDescent="0.5">
      <c r="A18" s="412"/>
      <c r="B18" s="53" t="s">
        <v>76</v>
      </c>
      <c r="C18" s="53" t="s">
        <v>77</v>
      </c>
      <c r="D18" s="53" t="s">
        <v>78</v>
      </c>
      <c r="E18" s="53" t="s">
        <v>79</v>
      </c>
      <c r="F18" s="53" t="s">
        <v>78</v>
      </c>
      <c r="G18" s="53" t="s">
        <v>79</v>
      </c>
      <c r="H18" s="53" t="s">
        <v>80</v>
      </c>
      <c r="I18" s="53" t="s">
        <v>81</v>
      </c>
    </row>
    <row r="19" spans="1:12" ht="27.9" customHeight="1" x14ac:dyDescent="0.5">
      <c r="A19" s="54" t="s">
        <v>45</v>
      </c>
      <c r="B19" s="64">
        <v>16353.5578737205</v>
      </c>
      <c r="C19" s="64">
        <v>16353.5578737205</v>
      </c>
      <c r="D19" s="64">
        <v>2260.9516152928086</v>
      </c>
      <c r="E19" s="65">
        <v>0.22609516152928086</v>
      </c>
      <c r="F19" s="65">
        <v>43159.03740000003</v>
      </c>
      <c r="G19" s="65">
        <v>4.3159037400000031</v>
      </c>
      <c r="H19" s="64">
        <v>36.974603090372796</v>
      </c>
      <c r="I19" s="64">
        <v>705.80381589496801</v>
      </c>
      <c r="J19" s="66"/>
    </row>
    <row r="20" spans="1:12" ht="27.9" customHeight="1" x14ac:dyDescent="0.5">
      <c r="A20" s="54" t="s">
        <v>46</v>
      </c>
      <c r="B20" s="64">
        <v>3086.5986356499998</v>
      </c>
      <c r="C20" s="64">
        <v>3086.5986356499998</v>
      </c>
      <c r="D20" s="64">
        <v>577.97228952606201</v>
      </c>
      <c r="E20" s="65">
        <v>5.7797228952606201E-2</v>
      </c>
      <c r="F20" s="65">
        <v>42792.515008839451</v>
      </c>
      <c r="G20" s="65">
        <v>4.2792515008839453</v>
      </c>
      <c r="H20" s="64">
        <v>1.7839684802946498</v>
      </c>
      <c r="I20" s="64">
        <v>132.083318442316</v>
      </c>
    </row>
    <row r="21" spans="1:12" ht="27.9" customHeight="1" x14ac:dyDescent="0.5">
      <c r="A21" s="54" t="s">
        <v>47</v>
      </c>
      <c r="B21" s="64">
        <v>130.5899000956</v>
      </c>
      <c r="C21" s="64">
        <v>130.5899000956</v>
      </c>
      <c r="D21" s="64">
        <v>869.81668667849135</v>
      </c>
      <c r="E21" s="65">
        <v>8.6981668667849135E-2</v>
      </c>
      <c r="F21" s="65">
        <v>148944.44469999988</v>
      </c>
      <c r="G21" s="65">
        <v>14.894444469999987</v>
      </c>
      <c r="H21" s="64">
        <v>0.11358927421482999</v>
      </c>
      <c r="I21" s="64">
        <v>19.450640153167601</v>
      </c>
    </row>
    <row r="22" spans="1:12" ht="27.9" customHeight="1" x14ac:dyDescent="0.5">
      <c r="A22" s="54" t="s">
        <v>48</v>
      </c>
      <c r="B22" s="64">
        <v>14676.105761185288</v>
      </c>
      <c r="C22" s="64">
        <v>14676.105761185288</v>
      </c>
      <c r="D22" s="64">
        <v>2005.0898056259412</v>
      </c>
      <c r="E22" s="65">
        <v>0.20050898056259411</v>
      </c>
      <c r="F22" s="65">
        <v>190987.10242399547</v>
      </c>
      <c r="G22" s="65">
        <v>19.098710242399548</v>
      </c>
      <c r="H22" s="64">
        <v>29.426910048040767</v>
      </c>
      <c r="I22" s="64">
        <v>2802.9469141968848</v>
      </c>
    </row>
    <row r="23" spans="1:12" ht="27.9" customHeight="1" x14ac:dyDescent="0.5">
      <c r="A23" s="54" t="s">
        <v>49</v>
      </c>
      <c r="B23" s="65">
        <v>6225.3872491133097</v>
      </c>
      <c r="C23" s="65">
        <v>6225.3872491133097</v>
      </c>
      <c r="D23" s="65">
        <v>9354.9478609225225</v>
      </c>
      <c r="E23" s="65">
        <v>0.93549478609225234</v>
      </c>
      <c r="F23" s="65">
        <v>198645.33051015367</v>
      </c>
      <c r="G23" s="65">
        <v>19.864533051015368</v>
      </c>
      <c r="H23" s="65">
        <v>58.238173129506905</v>
      </c>
      <c r="I23" s="65">
        <v>1236.6441076538099</v>
      </c>
    </row>
    <row r="24" spans="1:12" ht="27.9" customHeight="1" x14ac:dyDescent="0.5">
      <c r="A24" s="54" t="s">
        <v>50</v>
      </c>
      <c r="B24" s="65">
        <v>3775.4784521823699</v>
      </c>
      <c r="C24" s="65">
        <v>3775.4784521823699</v>
      </c>
      <c r="D24" s="65">
        <v>2627.3230168515488</v>
      </c>
      <c r="E24" s="65">
        <v>0.26273230168515488</v>
      </c>
      <c r="F24" s="65">
        <v>155721.35481033361</v>
      </c>
      <c r="G24" s="65">
        <v>15.572135481033362</v>
      </c>
      <c r="H24" s="65">
        <v>9.9194014370457992</v>
      </c>
      <c r="I24" s="65">
        <v>587.92261963106</v>
      </c>
    </row>
    <row r="25" spans="1:12" ht="40.200000000000003" customHeight="1" x14ac:dyDescent="0.6">
      <c r="A25" s="54" t="s">
        <v>51</v>
      </c>
      <c r="B25" s="65">
        <v>2944.2361669487409</v>
      </c>
      <c r="C25" s="65">
        <v>2944.2361669487409</v>
      </c>
      <c r="D25" s="65">
        <v>21410.580161269547</v>
      </c>
      <c r="E25" s="65">
        <v>2.1410580161269546</v>
      </c>
      <c r="F25" s="65">
        <v>205916.5247674658</v>
      </c>
      <c r="G25" s="65">
        <v>20.591652476746582</v>
      </c>
      <c r="H25" s="65">
        <v>63.037804466164999</v>
      </c>
      <c r="I25" s="65">
        <v>606.26687959276899</v>
      </c>
      <c r="K25" s="67"/>
    </row>
    <row r="26" spans="1:12" ht="27.9" customHeight="1" x14ac:dyDescent="0.5">
      <c r="A26" s="54" t="s">
        <v>52</v>
      </c>
      <c r="B26" s="65">
        <v>1349.1838437270612</v>
      </c>
      <c r="C26" s="65">
        <v>1349.1838437270612</v>
      </c>
      <c r="D26" s="65">
        <v>5414.6397785083909</v>
      </c>
      <c r="E26" s="65">
        <v>0.54146397785083911</v>
      </c>
      <c r="F26" s="65">
        <v>306520.41477629379</v>
      </c>
      <c r="G26" s="65">
        <v>30.652041477629382</v>
      </c>
      <c r="H26" s="65">
        <v>7.3053445087653941</v>
      </c>
      <c r="I26" s="65">
        <v>413.5523913886932</v>
      </c>
    </row>
    <row r="27" spans="1:12" ht="27.9" customHeight="1" x14ac:dyDescent="0.5">
      <c r="A27" s="58" t="s">
        <v>84</v>
      </c>
      <c r="B27" s="68">
        <v>48541.137882622868</v>
      </c>
      <c r="C27" s="68">
        <v>48541.137882622868</v>
      </c>
      <c r="D27" s="68">
        <v>4260.2996850726468</v>
      </c>
      <c r="E27" s="69">
        <v>0.42602996850726466</v>
      </c>
      <c r="F27" s="69">
        <v>134003.25931136156</v>
      </c>
      <c r="G27" s="69">
        <v>13.400325931136155</v>
      </c>
      <c r="H27" s="68">
        <v>206.79979443440612</v>
      </c>
      <c r="I27" s="68">
        <v>6504.6706869536683</v>
      </c>
    </row>
    <row r="28" spans="1:12" x14ac:dyDescent="0.5">
      <c r="A28" s="61"/>
    </row>
    <row r="29" spans="1:12" x14ac:dyDescent="0.5">
      <c r="A29" s="412" t="s">
        <v>318</v>
      </c>
      <c r="B29" s="411" t="s">
        <v>72</v>
      </c>
      <c r="C29" s="411"/>
      <c r="D29" s="409" t="s">
        <v>73</v>
      </c>
      <c r="E29" s="410"/>
      <c r="F29" s="409" t="s">
        <v>74</v>
      </c>
      <c r="G29" s="410"/>
      <c r="H29" s="411" t="s">
        <v>75</v>
      </c>
      <c r="I29" s="411"/>
    </row>
    <row r="30" spans="1:12" x14ac:dyDescent="0.5">
      <c r="A30" s="412"/>
      <c r="B30" s="53" t="s">
        <v>76</v>
      </c>
      <c r="C30" s="53" t="s">
        <v>77</v>
      </c>
      <c r="D30" s="53" t="s">
        <v>78</v>
      </c>
      <c r="E30" s="53" t="s">
        <v>79</v>
      </c>
      <c r="F30" s="53" t="s">
        <v>78</v>
      </c>
      <c r="G30" s="53" t="s">
        <v>79</v>
      </c>
      <c r="H30" s="53" t="s">
        <v>80</v>
      </c>
      <c r="I30" s="53" t="s">
        <v>81</v>
      </c>
    </row>
    <row r="31" spans="1:12" ht="27.9" customHeight="1" x14ac:dyDescent="0.5">
      <c r="A31" s="54" t="s">
        <v>45</v>
      </c>
      <c r="B31" s="64">
        <v>16330.75787372</v>
      </c>
      <c r="C31" s="64">
        <v>18062.713821232901</v>
      </c>
      <c r="D31" s="64">
        <v>1748.8598702327849</v>
      </c>
      <c r="E31" s="65">
        <v>0.17488598702327848</v>
      </c>
      <c r="F31" s="65">
        <v>53100.000000000007</v>
      </c>
      <c r="G31" s="65">
        <v>5.3100000000000005</v>
      </c>
      <c r="H31" s="64">
        <v>31.5891553494533</v>
      </c>
      <c r="I31" s="64">
        <v>959.13010390746717</v>
      </c>
      <c r="L31" s="70"/>
    </row>
    <row r="32" spans="1:12" ht="27.9" customHeight="1" x14ac:dyDescent="0.5">
      <c r="A32" s="54" t="s">
        <v>46</v>
      </c>
      <c r="B32" s="64">
        <v>2596.9986356499999</v>
      </c>
      <c r="C32" s="64">
        <v>2159.8605467420498</v>
      </c>
      <c r="D32" s="64">
        <v>533.6272935745186</v>
      </c>
      <c r="E32" s="65">
        <v>5.3362729357451857E-2</v>
      </c>
      <c r="F32" s="65">
        <v>41904.352426948259</v>
      </c>
      <c r="G32" s="65">
        <v>4.1904352426948259</v>
      </c>
      <c r="H32" s="64">
        <v>1.15256053805634</v>
      </c>
      <c r="I32" s="64">
        <v>90.507557543740006</v>
      </c>
      <c r="K32" s="70"/>
      <c r="L32" s="70"/>
    </row>
    <row r="33" spans="1:12" ht="27.9" customHeight="1" x14ac:dyDescent="0.5">
      <c r="A33" s="54" t="s">
        <v>47</v>
      </c>
      <c r="B33" s="64">
        <v>256.18990009999999</v>
      </c>
      <c r="C33" s="64">
        <v>474.43650829491799</v>
      </c>
      <c r="D33" s="64">
        <v>776.36659999999938</v>
      </c>
      <c r="E33" s="65">
        <v>7.7636659999999941E-2</v>
      </c>
      <c r="F33" s="65">
        <v>148944.44469999976</v>
      </c>
      <c r="G33" s="65">
        <v>14.894444469999977</v>
      </c>
      <c r="H33" s="64">
        <v>0.36833665886079703</v>
      </c>
      <c r="I33" s="64">
        <v>70.664682273393396</v>
      </c>
    </row>
    <row r="34" spans="1:12" ht="27.9" customHeight="1" x14ac:dyDescent="0.5">
      <c r="A34" s="54" t="s">
        <v>48</v>
      </c>
      <c r="B34" s="64">
        <v>15276.910689499999</v>
      </c>
      <c r="C34" s="64">
        <v>16153.334394756022</v>
      </c>
      <c r="D34" s="64">
        <v>1648.0485312375679</v>
      </c>
      <c r="E34" s="65">
        <v>0.16480485312375678</v>
      </c>
      <c r="F34" s="65">
        <v>190196.83771983755</v>
      </c>
      <c r="G34" s="65">
        <v>19.019683771983754</v>
      </c>
      <c r="H34" s="64">
        <v>26.62147902386695</v>
      </c>
      <c r="I34" s="64">
        <v>3072.313120513681</v>
      </c>
    </row>
    <row r="35" spans="1:12" ht="27.9" customHeight="1" x14ac:dyDescent="0.5">
      <c r="A35" s="54" t="s">
        <v>49</v>
      </c>
      <c r="B35" s="65">
        <v>6607.7672491100002</v>
      </c>
      <c r="C35" s="65">
        <v>6615.4032095676903</v>
      </c>
      <c r="D35" s="65">
        <v>9573.9822000000113</v>
      </c>
      <c r="E35" s="65">
        <v>0.95739822000000108</v>
      </c>
      <c r="F35" s="65">
        <v>195483.10029999961</v>
      </c>
      <c r="G35" s="65">
        <v>19.548310029999961</v>
      </c>
      <c r="H35" s="65">
        <v>63.33575257422401</v>
      </c>
      <c r="I35" s="65">
        <v>1293.19952914086</v>
      </c>
    </row>
    <row r="36" spans="1:12" ht="27.9" customHeight="1" x14ac:dyDescent="0.5">
      <c r="A36" s="54" t="s">
        <v>50</v>
      </c>
      <c r="B36" s="65">
        <v>3820.4784521800002</v>
      </c>
      <c r="C36" s="65">
        <v>3820.8055280987701</v>
      </c>
      <c r="D36" s="65">
        <v>2605.0929000000006</v>
      </c>
      <c r="E36" s="65">
        <v>0.26050929000000006</v>
      </c>
      <c r="F36" s="65">
        <v>157517.38194457407</v>
      </c>
      <c r="G36" s="65">
        <v>15.751738194457406</v>
      </c>
      <c r="H36" s="65">
        <v>9.9535533535308591</v>
      </c>
      <c r="I36" s="65">
        <v>601.84328370547405</v>
      </c>
      <c r="K36" s="70"/>
      <c r="L36" s="70"/>
    </row>
    <row r="37" spans="1:12" ht="41.4" customHeight="1" x14ac:dyDescent="0.5">
      <c r="A37" s="54" t="s">
        <v>51</v>
      </c>
      <c r="B37" s="65">
        <v>3051.2261669500003</v>
      </c>
      <c r="C37" s="65">
        <v>3206.574549605828</v>
      </c>
      <c r="D37" s="65">
        <v>21660.541257593832</v>
      </c>
      <c r="E37" s="65">
        <v>2.1660541257593833</v>
      </c>
      <c r="F37" s="65">
        <v>201682.53521630008</v>
      </c>
      <c r="G37" s="65">
        <v>20.168253521630007</v>
      </c>
      <c r="H37" s="65">
        <v>69.4561403272874</v>
      </c>
      <c r="I37" s="65">
        <v>646.71008452456897</v>
      </c>
    </row>
    <row r="38" spans="1:12" ht="27.9" customHeight="1" x14ac:dyDescent="0.5">
      <c r="A38" s="54" t="s">
        <v>52</v>
      </c>
      <c r="B38" s="65">
        <v>2139.067586206897</v>
      </c>
      <c r="C38" s="65">
        <v>2092.2479484393371</v>
      </c>
      <c r="D38" s="65">
        <v>3722.8033820608484</v>
      </c>
      <c r="E38" s="65">
        <v>0.37228033820608486</v>
      </c>
      <c r="F38" s="65">
        <v>225762.4312945714</v>
      </c>
      <c r="G38" s="65">
        <v>22.57624312945714</v>
      </c>
      <c r="H38" s="65">
        <v>7.7890277385598354</v>
      </c>
      <c r="I38" s="65">
        <v>472.35098371074383</v>
      </c>
      <c r="K38" s="62"/>
    </row>
    <row r="39" spans="1:12" ht="27.9" customHeight="1" x14ac:dyDescent="0.5">
      <c r="A39" s="58" t="s">
        <v>85</v>
      </c>
      <c r="B39" s="68">
        <v>50079.396553416896</v>
      </c>
      <c r="C39" s="68">
        <v>52585.376506737521</v>
      </c>
      <c r="D39" s="68">
        <v>3998.5642308161296</v>
      </c>
      <c r="E39" s="69">
        <v>0.39985642308161295</v>
      </c>
      <c r="F39" s="69">
        <v>137047.97462839435</v>
      </c>
      <c r="G39" s="69">
        <v>13.704797462839435</v>
      </c>
      <c r="H39" s="68">
        <v>210.26600556383951</v>
      </c>
      <c r="I39" s="68">
        <v>7206.7193453199288</v>
      </c>
      <c r="K39" s="71"/>
    </row>
    <row r="40" spans="1:12" customFormat="1" ht="27.9" customHeight="1" x14ac:dyDescent="0.3">
      <c r="B40" s="72"/>
      <c r="C40" s="72"/>
      <c r="D40" s="72"/>
      <c r="E40" s="72"/>
      <c r="F40" s="72"/>
      <c r="G40" s="72"/>
      <c r="H40" s="72"/>
      <c r="I40" s="72"/>
    </row>
    <row r="41" spans="1:12" x14ac:dyDescent="0.5">
      <c r="A41" s="412" t="s">
        <v>86</v>
      </c>
      <c r="B41" s="411" t="s">
        <v>72</v>
      </c>
      <c r="C41" s="411"/>
      <c r="D41" s="411" t="s">
        <v>75</v>
      </c>
      <c r="E41" s="411"/>
    </row>
    <row r="42" spans="1:12" x14ac:dyDescent="0.5">
      <c r="A42" s="412"/>
      <c r="B42" s="53" t="s">
        <v>76</v>
      </c>
      <c r="C42" s="53" t="s">
        <v>77</v>
      </c>
      <c r="D42" s="53" t="s">
        <v>80</v>
      </c>
      <c r="E42" s="53" t="s">
        <v>81</v>
      </c>
    </row>
    <row r="43" spans="1:12" ht="38.4" x14ac:dyDescent="0.5">
      <c r="A43" s="73" t="s">
        <v>87</v>
      </c>
      <c r="B43" s="74">
        <v>1538.2586707940281</v>
      </c>
      <c r="C43" s="74">
        <v>4044.2386241146523</v>
      </c>
      <c r="D43" s="74">
        <v>3.4662111294333897</v>
      </c>
      <c r="E43" s="74">
        <v>702.0486583662605</v>
      </c>
      <c r="J43" s="71"/>
    </row>
    <row r="44" spans="1:12" x14ac:dyDescent="0.5">
      <c r="A44" s="61"/>
      <c r="J44" s="75"/>
      <c r="K44" s="62"/>
    </row>
    <row r="45" spans="1:12" x14ac:dyDescent="0.5">
      <c r="A45" s="412" t="s">
        <v>319</v>
      </c>
      <c r="B45" s="411" t="s">
        <v>72</v>
      </c>
      <c r="C45" s="411"/>
      <c r="D45" s="409" t="s">
        <v>73</v>
      </c>
      <c r="E45" s="410"/>
      <c r="F45" s="409" t="s">
        <v>74</v>
      </c>
      <c r="G45" s="410"/>
      <c r="H45" s="411" t="s">
        <v>75</v>
      </c>
      <c r="I45" s="411"/>
    </row>
    <row r="46" spans="1:12" x14ac:dyDescent="0.5">
      <c r="A46" s="412"/>
      <c r="B46" s="53" t="s">
        <v>76</v>
      </c>
      <c r="C46" s="53" t="s">
        <v>77</v>
      </c>
      <c r="D46" s="53" t="s">
        <v>78</v>
      </c>
      <c r="E46" s="53" t="s">
        <v>79</v>
      </c>
      <c r="F46" s="53" t="s">
        <v>78</v>
      </c>
      <c r="G46" s="53" t="s">
        <v>79</v>
      </c>
      <c r="H46" s="53" t="s">
        <v>80</v>
      </c>
      <c r="I46" s="53" t="s">
        <v>81</v>
      </c>
    </row>
    <row r="47" spans="1:12" ht="27.9" customHeight="1" x14ac:dyDescent="0.5">
      <c r="A47" s="54" t="s">
        <v>36</v>
      </c>
      <c r="B47" s="55">
        <v>3503.8600000000006</v>
      </c>
      <c r="C47" s="55">
        <v>3507.79039322566</v>
      </c>
      <c r="D47" s="56">
        <v>365.26625407407823</v>
      </c>
      <c r="E47" s="56">
        <v>3.6526625407407823E-2</v>
      </c>
      <c r="F47" s="56">
        <v>25.664103874013218</v>
      </c>
      <c r="G47" s="56">
        <v>2.5664103874013218E-3</v>
      </c>
      <c r="H47" s="55">
        <v>1.2812774570105747</v>
      </c>
      <c r="I47" s="55">
        <v>9.0024297020009011E-2</v>
      </c>
    </row>
    <row r="48" spans="1:12" ht="27.9" customHeight="1" x14ac:dyDescent="0.5">
      <c r="A48" s="54" t="s">
        <v>37</v>
      </c>
      <c r="B48" s="55">
        <v>15242.393568255504</v>
      </c>
      <c r="C48" s="55">
        <v>15242.393568255504</v>
      </c>
      <c r="D48" s="56">
        <v>0.39057815399402601</v>
      </c>
      <c r="E48" s="56">
        <v>3.9057815399402603E-5</v>
      </c>
      <c r="F48" s="56">
        <v>326900</v>
      </c>
      <c r="G48" s="56">
        <v>32.69</v>
      </c>
      <c r="H48" s="55">
        <v>5.9533459423396495E-3</v>
      </c>
      <c r="I48" s="55">
        <v>4982.738457462724</v>
      </c>
      <c r="K48" s="76"/>
      <c r="L48" s="76"/>
    </row>
    <row r="49" spans="1:11" ht="27.9" customHeight="1" x14ac:dyDescent="0.5">
      <c r="A49" s="54" t="s">
        <v>38</v>
      </c>
      <c r="B49" s="55">
        <v>1972.33</v>
      </c>
      <c r="C49" s="55">
        <v>1972.33</v>
      </c>
      <c r="D49" s="56">
        <v>2670.7101877886989</v>
      </c>
      <c r="E49" s="56">
        <v>0.26707101877886991</v>
      </c>
      <c r="F49" s="56">
        <v>60163.19061110133</v>
      </c>
      <c r="G49" s="56">
        <v>6.0163190611101331</v>
      </c>
      <c r="H49" s="55">
        <v>5.2675218246812854</v>
      </c>
      <c r="I49" s="55">
        <v>118.66166573799347</v>
      </c>
    </row>
    <row r="50" spans="1:11" ht="27.9" customHeight="1" x14ac:dyDescent="0.5">
      <c r="A50" s="54" t="s">
        <v>39</v>
      </c>
      <c r="B50" s="55">
        <v>0</v>
      </c>
      <c r="C50" s="55">
        <v>0</v>
      </c>
      <c r="D50" s="56">
        <v>0</v>
      </c>
      <c r="E50" s="56">
        <v>0</v>
      </c>
      <c r="F50" s="56">
        <v>0</v>
      </c>
      <c r="G50" s="56">
        <v>0</v>
      </c>
      <c r="H50" s="55">
        <v>0</v>
      </c>
      <c r="I50" s="55">
        <v>0</v>
      </c>
      <c r="J50" s="62"/>
    </row>
    <row r="51" spans="1:11" ht="27.9" customHeight="1" x14ac:dyDescent="0.5">
      <c r="A51" s="54" t="s">
        <v>40</v>
      </c>
      <c r="B51" s="56">
        <v>9300.0996803652961</v>
      </c>
      <c r="C51" s="56">
        <v>9304.72188721358</v>
      </c>
      <c r="D51" s="56">
        <v>35.21304474424926</v>
      </c>
      <c r="E51" s="56">
        <v>3.5213044744249258E-3</v>
      </c>
      <c r="F51" s="56">
        <v>4833.4853926040969</v>
      </c>
      <c r="G51" s="56">
        <v>0.48334853926040972</v>
      </c>
      <c r="H51" s="55">
        <v>0.32764758814724715</v>
      </c>
      <c r="I51" s="55">
        <v>44.974237324090467</v>
      </c>
      <c r="J51" s="62"/>
      <c r="K51" s="62"/>
    </row>
    <row r="52" spans="1:11" x14ac:dyDescent="0.5">
      <c r="A52" s="54" t="s">
        <v>41</v>
      </c>
      <c r="B52" s="56">
        <v>0</v>
      </c>
      <c r="C52" s="56">
        <v>0</v>
      </c>
      <c r="D52" s="56">
        <v>0</v>
      </c>
      <c r="E52" s="56">
        <v>0</v>
      </c>
      <c r="F52" s="56">
        <v>0</v>
      </c>
      <c r="G52" s="56">
        <v>0</v>
      </c>
      <c r="H52" s="55">
        <v>0</v>
      </c>
      <c r="I52" s="55">
        <v>0</v>
      </c>
      <c r="J52" s="62"/>
    </row>
    <row r="53" spans="1:11" ht="20.25" customHeight="1" x14ac:dyDescent="0.5">
      <c r="A53" s="54" t="s">
        <v>42</v>
      </c>
      <c r="B53" s="56">
        <v>0</v>
      </c>
      <c r="C53" s="56">
        <v>0</v>
      </c>
      <c r="D53" s="56">
        <v>0</v>
      </c>
      <c r="E53" s="56">
        <v>0</v>
      </c>
      <c r="F53" s="56">
        <v>0</v>
      </c>
      <c r="G53" s="56">
        <v>0</v>
      </c>
      <c r="H53" s="55">
        <v>0</v>
      </c>
      <c r="I53" s="55">
        <v>0</v>
      </c>
      <c r="J53" s="62"/>
    </row>
    <row r="54" spans="1:11" x14ac:dyDescent="0.5">
      <c r="A54" s="58" t="s">
        <v>88</v>
      </c>
      <c r="B54" s="59">
        <v>30018.6832486208</v>
      </c>
      <c r="C54" s="59">
        <v>30027.235848694741</v>
      </c>
      <c r="D54" s="60">
        <v>229.2052538722314</v>
      </c>
      <c r="E54" s="59">
        <v>2.292052538722314E-2</v>
      </c>
      <c r="F54" s="60">
        <v>171393.21150819614</v>
      </c>
      <c r="G54" s="59">
        <v>17.139321150819615</v>
      </c>
      <c r="H54" s="59">
        <v>6.8824002157814466</v>
      </c>
      <c r="I54" s="59">
        <v>5146.4643848218284</v>
      </c>
      <c r="J54" s="62"/>
    </row>
    <row r="55" spans="1:11" ht="19.8" thickBot="1" x14ac:dyDescent="0.55000000000000004">
      <c r="A55" s="61"/>
    </row>
    <row r="56" spans="1:11" ht="19.8" thickBot="1" x14ac:dyDescent="0.55000000000000004">
      <c r="A56" s="406" t="s">
        <v>89</v>
      </c>
      <c r="B56" s="407"/>
      <c r="C56" s="407"/>
      <c r="D56" s="407"/>
      <c r="E56" s="407"/>
      <c r="F56" s="407"/>
      <c r="G56" s="407"/>
      <c r="H56" s="408"/>
      <c r="I56" s="80">
        <v>0.48193319316907335</v>
      </c>
      <c r="J56" s="81"/>
      <c r="K56" s="71"/>
    </row>
    <row r="57" spans="1:11" ht="19.8" thickBot="1" x14ac:dyDescent="0.55000000000000004">
      <c r="A57" s="406" t="s">
        <v>90</v>
      </c>
      <c r="B57" s="407"/>
      <c r="C57" s="407"/>
      <c r="D57" s="407"/>
      <c r="E57" s="407"/>
      <c r="F57" s="407"/>
      <c r="G57" s="407"/>
      <c r="H57" s="408"/>
      <c r="I57" s="82">
        <v>95.550240419943037</v>
      </c>
    </row>
    <row r="58" spans="1:11" ht="19.8" thickBot="1" x14ac:dyDescent="0.55000000000000004"/>
    <row r="59" spans="1:11" ht="19.8" thickBot="1" x14ac:dyDescent="0.55000000000000004">
      <c r="A59" s="406" t="s">
        <v>91</v>
      </c>
      <c r="B59" s="407"/>
      <c r="C59" s="407"/>
      <c r="D59" s="407"/>
      <c r="E59" s="407"/>
      <c r="F59" s="407"/>
      <c r="G59" s="407"/>
      <c r="H59" s="408"/>
      <c r="I59" s="80">
        <v>345.76139297459667</v>
      </c>
    </row>
    <row r="60" spans="1:11" ht="19.8" thickBot="1" x14ac:dyDescent="0.55000000000000004">
      <c r="A60" s="406" t="s">
        <v>92</v>
      </c>
      <c r="B60" s="407"/>
      <c r="C60" s="407"/>
      <c r="D60" s="407"/>
      <c r="E60" s="407"/>
      <c r="F60" s="407"/>
      <c r="G60" s="407"/>
      <c r="H60" s="408"/>
      <c r="I60" s="80">
        <v>94.418048529525706</v>
      </c>
    </row>
    <row r="61" spans="1:11" ht="19.8" thickBot="1" x14ac:dyDescent="0.55000000000000004"/>
    <row r="62" spans="1:11" ht="19.8" thickBot="1" x14ac:dyDescent="0.55000000000000004">
      <c r="A62" s="406" t="s">
        <v>93</v>
      </c>
      <c r="B62" s="407"/>
      <c r="C62" s="407"/>
      <c r="D62" s="407"/>
      <c r="E62" s="407"/>
      <c r="F62" s="407"/>
      <c r="G62" s="407"/>
      <c r="H62" s="408"/>
      <c r="I62" s="80">
        <v>1.6349914902454517</v>
      </c>
    </row>
    <row r="63" spans="1:11" ht="19.8" thickBot="1" x14ac:dyDescent="0.55000000000000004">
      <c r="A63" s="406" t="s">
        <v>94</v>
      </c>
      <c r="B63" s="407"/>
      <c r="C63" s="407"/>
      <c r="D63" s="407"/>
      <c r="E63" s="407"/>
      <c r="F63" s="407"/>
      <c r="G63" s="407"/>
      <c r="H63" s="408"/>
      <c r="I63" s="82">
        <v>94.917781331188863</v>
      </c>
    </row>
    <row r="64" spans="1:11" ht="19.8" thickBot="1" x14ac:dyDescent="0.55000000000000004"/>
    <row r="65" spans="1:9" ht="19.8" thickBot="1" x14ac:dyDescent="0.55000000000000004">
      <c r="A65" s="406" t="s">
        <v>95</v>
      </c>
      <c r="B65" s="407"/>
      <c r="C65" s="407"/>
      <c r="D65" s="407"/>
      <c r="E65" s="407"/>
      <c r="F65" s="407"/>
      <c r="G65" s="407"/>
      <c r="H65" s="408"/>
      <c r="I65" s="80">
        <v>942.83294182880672</v>
      </c>
    </row>
    <row r="66" spans="1:9" ht="19.8" thickBot="1" x14ac:dyDescent="0.55000000000000004">
      <c r="A66" s="77" t="s">
        <v>96</v>
      </c>
      <c r="B66" s="78"/>
      <c r="C66" s="78"/>
      <c r="D66" s="78"/>
      <c r="E66" s="78"/>
      <c r="F66" s="78"/>
      <c r="G66" s="78"/>
      <c r="H66" s="79"/>
      <c r="I66" s="82">
        <v>94.331294827162111</v>
      </c>
    </row>
  </sheetData>
  <mergeCells count="32">
    <mergeCell ref="A1:I1"/>
    <mergeCell ref="A2:I2"/>
    <mergeCell ref="A4:A5"/>
    <mergeCell ref="B4:C4"/>
    <mergeCell ref="D4:E4"/>
    <mergeCell ref="F4:G4"/>
    <mergeCell ref="H4:I4"/>
    <mergeCell ref="A29:A30"/>
    <mergeCell ref="B29:C29"/>
    <mergeCell ref="D29:E29"/>
    <mergeCell ref="F29:G29"/>
    <mergeCell ref="H29:I29"/>
    <mergeCell ref="A17:A18"/>
    <mergeCell ref="B17:C17"/>
    <mergeCell ref="D17:E17"/>
    <mergeCell ref="F17:G17"/>
    <mergeCell ref="H17:I17"/>
    <mergeCell ref="A41:A42"/>
    <mergeCell ref="B41:C41"/>
    <mergeCell ref="D41:E41"/>
    <mergeCell ref="A45:A46"/>
    <mergeCell ref="B45:C45"/>
    <mergeCell ref="D45:E45"/>
    <mergeCell ref="A62:H62"/>
    <mergeCell ref="A63:H63"/>
    <mergeCell ref="A65:H65"/>
    <mergeCell ref="F45:G45"/>
    <mergeCell ref="H45:I45"/>
    <mergeCell ref="A56:H56"/>
    <mergeCell ref="A57:H57"/>
    <mergeCell ref="A59:H59"/>
    <mergeCell ref="A60:H60"/>
  </mergeCells>
  <pageMargins left="0.7" right="0.7" top="0.75" bottom="0.75" header="0.3" footer="0.3"/>
  <pageSetup paperSize="9" scale="46" orientation="portrait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34F68-3C9E-41F4-95A6-FFDDF0A7F8AF}">
  <dimension ref="A1:S75"/>
  <sheetViews>
    <sheetView view="pageBreakPreview" topLeftCell="B45" zoomScale="60" zoomScaleNormal="100" workbookViewId="0">
      <selection activeCell="Y29" sqref="Y29"/>
    </sheetView>
  </sheetViews>
  <sheetFormatPr baseColWidth="10" defaultColWidth="10.8984375" defaultRowHeight="18" x14ac:dyDescent="0.5"/>
  <cols>
    <col min="1" max="1" width="10.59765625" style="83" bestFit="1" customWidth="1"/>
    <col min="2" max="2" width="23.3984375" style="83" bestFit="1" customWidth="1"/>
    <col min="3" max="3" width="14" style="83" bestFit="1" customWidth="1"/>
    <col min="4" max="5" width="12.8984375" style="86" customWidth="1"/>
    <col min="6" max="6" width="19.69921875" style="87" customWidth="1"/>
    <col min="7" max="7" width="10.8984375" style="87"/>
    <col min="8" max="8" width="11" style="86" bestFit="1" customWidth="1"/>
    <col min="9" max="9" width="11.3984375" style="86" bestFit="1" customWidth="1"/>
    <col min="10" max="10" width="4.09765625" style="83" customWidth="1"/>
    <col min="11" max="11" width="10.59765625" style="83" bestFit="1" customWidth="1"/>
    <col min="12" max="12" width="18.5" style="83" bestFit="1" customWidth="1"/>
    <col min="13" max="13" width="15.59765625" style="83" bestFit="1" customWidth="1"/>
    <col min="14" max="15" width="12.8984375" style="88" customWidth="1"/>
    <col min="16" max="19" width="10.8984375" style="88"/>
    <col min="20" max="20" width="4.09765625" style="83" customWidth="1"/>
    <col min="21" max="21" width="10.8984375" style="83"/>
    <col min="22" max="22" width="23.3984375" style="83" bestFit="1" customWidth="1"/>
    <col min="23" max="16384" width="10.8984375" style="83"/>
  </cols>
  <sheetData>
    <row r="1" spans="1:13" x14ac:dyDescent="0.5">
      <c r="B1" s="84" t="s">
        <v>97</v>
      </c>
      <c r="C1" s="85" t="s">
        <v>98</v>
      </c>
    </row>
    <row r="2" spans="1:13" x14ac:dyDescent="0.5">
      <c r="B2" s="84" t="s">
        <v>99</v>
      </c>
      <c r="C2" s="85" t="s">
        <v>315</v>
      </c>
    </row>
    <row r="3" spans="1:13" x14ac:dyDescent="0.5">
      <c r="B3" s="84" t="s">
        <v>100</v>
      </c>
      <c r="C3" s="85">
        <v>2023</v>
      </c>
    </row>
    <row r="4" spans="1:13" ht="17.25" customHeight="1" x14ac:dyDescent="0.5">
      <c r="A4" s="416" t="s">
        <v>101</v>
      </c>
      <c r="B4" s="416" t="s">
        <v>102</v>
      </c>
      <c r="C4" s="416" t="s">
        <v>103</v>
      </c>
      <c r="D4" s="418" t="s">
        <v>104</v>
      </c>
      <c r="E4" s="418" t="s">
        <v>105</v>
      </c>
      <c r="F4" s="419" t="s">
        <v>106</v>
      </c>
      <c r="G4" s="419" t="s">
        <v>107</v>
      </c>
      <c r="H4" s="415" t="s">
        <v>108</v>
      </c>
      <c r="I4" s="415" t="s">
        <v>109</v>
      </c>
      <c r="M4" s="89"/>
    </row>
    <row r="5" spans="1:13" x14ac:dyDescent="0.5">
      <c r="A5" s="416"/>
      <c r="B5" s="416"/>
      <c r="C5" s="416"/>
      <c r="D5" s="418"/>
      <c r="E5" s="418"/>
      <c r="F5" s="419"/>
      <c r="G5" s="419"/>
      <c r="H5" s="415"/>
      <c r="I5" s="415"/>
    </row>
    <row r="6" spans="1:13" x14ac:dyDescent="0.5">
      <c r="A6" s="90">
        <v>14</v>
      </c>
      <c r="B6" s="91" t="s">
        <v>110</v>
      </c>
      <c r="C6" s="92">
        <v>390</v>
      </c>
      <c r="D6" s="93">
        <v>3627.7730000000001</v>
      </c>
      <c r="E6" s="93">
        <v>3609.48048544722</v>
      </c>
      <c r="F6" s="94">
        <v>1.0336900000000008E-2</v>
      </c>
      <c r="G6" s="94">
        <v>36.822590609999992</v>
      </c>
      <c r="H6" s="93">
        <v>0.37310838830019399</v>
      </c>
      <c r="I6" s="93">
        <v>1329.1042223040699</v>
      </c>
    </row>
    <row r="7" spans="1:13" x14ac:dyDescent="0.5">
      <c r="A7" s="90">
        <v>465</v>
      </c>
      <c r="B7" s="91" t="s">
        <v>110</v>
      </c>
      <c r="C7" s="92">
        <v>79</v>
      </c>
      <c r="D7" s="93">
        <v>1628.62</v>
      </c>
      <c r="E7" s="93">
        <v>1628.61993309634</v>
      </c>
      <c r="F7" s="94">
        <v>2.3025600000000004E-2</v>
      </c>
      <c r="G7" s="94">
        <v>36.709975320000005</v>
      </c>
      <c r="H7" s="93">
        <v>0.37499951131503095</v>
      </c>
      <c r="I7" s="93">
        <v>597.86597549626697</v>
      </c>
    </row>
    <row r="8" spans="1:13" x14ac:dyDescent="0.5">
      <c r="A8" s="90">
        <v>158</v>
      </c>
      <c r="B8" s="91" t="s">
        <v>110</v>
      </c>
      <c r="C8" s="92">
        <v>346</v>
      </c>
      <c r="D8" s="93">
        <v>2494.4760000000001</v>
      </c>
      <c r="E8" s="93">
        <v>2494.4764946454802</v>
      </c>
      <c r="F8" s="94">
        <v>2.3973000000000043E-2</v>
      </c>
      <c r="G8" s="94">
        <v>37.759994480000046</v>
      </c>
      <c r="H8" s="93">
        <v>0.59800085006136205</v>
      </c>
      <c r="I8" s="93">
        <v>941.91418668303197</v>
      </c>
    </row>
    <row r="9" spans="1:13" x14ac:dyDescent="0.5">
      <c r="A9" s="90">
        <v>640</v>
      </c>
      <c r="B9" s="91" t="s">
        <v>111</v>
      </c>
      <c r="C9" s="92">
        <v>249</v>
      </c>
      <c r="D9" s="93">
        <v>1240.7470000000001</v>
      </c>
      <c r="E9" s="93">
        <v>1240.74712697</v>
      </c>
      <c r="F9" s="94">
        <v>0.15039329999999976</v>
      </c>
      <c r="G9" s="94">
        <v>30.106863040000022</v>
      </c>
      <c r="H9" s="93">
        <v>1.8660005489053699</v>
      </c>
      <c r="I9" s="93">
        <v>373.55003818959301</v>
      </c>
    </row>
    <row r="10" spans="1:13" x14ac:dyDescent="0.5">
      <c r="A10" s="90">
        <v>638</v>
      </c>
      <c r="B10" s="91" t="s">
        <v>111</v>
      </c>
      <c r="C10" s="92">
        <v>34</v>
      </c>
      <c r="D10" s="93">
        <v>1083.318</v>
      </c>
      <c r="E10" s="93">
        <v>1048.83085666999</v>
      </c>
      <c r="F10" s="94">
        <v>0.17049470000000005</v>
      </c>
      <c r="G10" s="94">
        <v>29.089427110000067</v>
      </c>
      <c r="H10" s="93">
        <v>1.78820102258693</v>
      </c>
      <c r="I10" s="93">
        <v>305.098887558206</v>
      </c>
    </row>
    <row r="11" spans="1:13" x14ac:dyDescent="0.5">
      <c r="A11" s="90">
        <v>83</v>
      </c>
      <c r="B11" s="91" t="s">
        <v>111</v>
      </c>
      <c r="C11" s="92">
        <v>65</v>
      </c>
      <c r="D11" s="93">
        <v>1280.0640000000001</v>
      </c>
      <c r="E11" s="93">
        <v>1280.06399914136</v>
      </c>
      <c r="F11" s="94">
        <v>0.14405529999999972</v>
      </c>
      <c r="G11" s="94">
        <v>28.796841409999985</v>
      </c>
      <c r="H11" s="93">
        <v>1.84400003415508</v>
      </c>
      <c r="I11" s="93">
        <v>368.61799977924102</v>
      </c>
    </row>
    <row r="12" spans="1:13" x14ac:dyDescent="0.5">
      <c r="A12" s="90">
        <v>67</v>
      </c>
      <c r="B12" s="91" t="s">
        <v>112</v>
      </c>
      <c r="C12" s="92">
        <v>294</v>
      </c>
      <c r="D12" s="93">
        <v>5138.701</v>
      </c>
      <c r="E12" s="93">
        <v>5138.5043968598502</v>
      </c>
      <c r="F12" s="94">
        <v>4.7268800000000027E-2</v>
      </c>
      <c r="G12" s="94">
        <v>33.713092080000003</v>
      </c>
      <c r="H12" s="93">
        <v>2.4289093663428902</v>
      </c>
      <c r="I12" s="93">
        <v>1732.34871884821</v>
      </c>
    </row>
    <row r="13" spans="1:13" x14ac:dyDescent="0.5">
      <c r="A13" s="90">
        <v>103</v>
      </c>
      <c r="B13" s="91" t="s">
        <v>113</v>
      </c>
      <c r="C13" s="92">
        <v>62</v>
      </c>
      <c r="D13" s="93">
        <v>1035.6110000000001</v>
      </c>
      <c r="E13" s="93">
        <v>1034.4005835968401</v>
      </c>
      <c r="F13" s="94">
        <v>5.1660300000000152E-2</v>
      </c>
      <c r="G13" s="94">
        <v>27.693313420000091</v>
      </c>
      <c r="H13" s="93">
        <v>0.53437444468787998</v>
      </c>
      <c r="I13" s="93">
        <v>286.45979563378302</v>
      </c>
    </row>
    <row r="14" spans="1:13" x14ac:dyDescent="0.5">
      <c r="A14" s="90">
        <v>122</v>
      </c>
      <c r="B14" s="91" t="s">
        <v>114</v>
      </c>
      <c r="C14" s="92">
        <v>61</v>
      </c>
      <c r="D14" s="93">
        <v>1260.116</v>
      </c>
      <c r="E14" s="93">
        <v>1255.17486542754</v>
      </c>
      <c r="F14" s="94">
        <v>6.3724299999999776E-2</v>
      </c>
      <c r="G14" s="94">
        <v>19.720724119999964</v>
      </c>
      <c r="H14" s="93">
        <v>0.79985139676963901</v>
      </c>
      <c r="I14" s="93">
        <v>247.529572434546</v>
      </c>
    </row>
    <row r="15" spans="1:13" hidden="1" x14ac:dyDescent="0.5">
      <c r="A15" s="92"/>
      <c r="B15" s="91"/>
      <c r="C15" s="92"/>
      <c r="D15" s="93"/>
      <c r="E15" s="93"/>
      <c r="F15" s="94"/>
      <c r="G15" s="94"/>
      <c r="H15" s="93"/>
      <c r="I15" s="93"/>
    </row>
    <row r="16" spans="1:13" hidden="1" x14ac:dyDescent="0.5">
      <c r="A16" s="92"/>
      <c r="B16" s="91"/>
      <c r="C16" s="92"/>
      <c r="D16" s="93"/>
      <c r="E16" s="93"/>
      <c r="F16" s="94"/>
      <c r="G16" s="94"/>
      <c r="H16" s="93"/>
      <c r="I16" s="93"/>
    </row>
    <row r="17" spans="1:9" hidden="1" x14ac:dyDescent="0.5">
      <c r="A17" s="92"/>
      <c r="B17" s="91"/>
      <c r="C17" s="92"/>
      <c r="D17" s="93"/>
      <c r="E17" s="93"/>
      <c r="F17" s="94"/>
      <c r="G17" s="94"/>
      <c r="H17" s="93"/>
      <c r="I17" s="93"/>
    </row>
    <row r="18" spans="1:9" ht="21.6" x14ac:dyDescent="0.55000000000000004">
      <c r="B18" s="95" t="s">
        <v>115</v>
      </c>
      <c r="C18" s="96"/>
      <c r="D18" s="97">
        <v>18789.425999999999</v>
      </c>
      <c r="E18" s="97">
        <v>18730.298741854622</v>
      </c>
      <c r="F18" s="98">
        <v>5.6632548734639458E-2</v>
      </c>
      <c r="G18" s="98">
        <v>33.007959361115745</v>
      </c>
      <c r="H18" s="97">
        <v>10.607445563124379</v>
      </c>
      <c r="I18" s="97">
        <v>6182.4893969269478</v>
      </c>
    </row>
    <row r="20" spans="1:9" x14ac:dyDescent="0.5">
      <c r="B20" s="84" t="s">
        <v>97</v>
      </c>
      <c r="C20" s="85" t="s">
        <v>116</v>
      </c>
    </row>
    <row r="21" spans="1:9" x14ac:dyDescent="0.5">
      <c r="B21" s="84" t="s">
        <v>99</v>
      </c>
      <c r="C21" s="85" t="s">
        <v>315</v>
      </c>
    </row>
    <row r="22" spans="1:9" x14ac:dyDescent="0.5">
      <c r="B22" s="84" t="s">
        <v>100</v>
      </c>
      <c r="C22" s="85">
        <v>2023</v>
      </c>
    </row>
    <row r="23" spans="1:9" x14ac:dyDescent="0.5">
      <c r="A23" s="416" t="s">
        <v>101</v>
      </c>
      <c r="B23" s="416" t="s">
        <v>102</v>
      </c>
      <c r="C23" s="416" t="s">
        <v>103</v>
      </c>
      <c r="D23" s="418" t="s">
        <v>104</v>
      </c>
      <c r="E23" s="418" t="s">
        <v>105</v>
      </c>
      <c r="F23" s="419" t="s">
        <v>106</v>
      </c>
      <c r="G23" s="419" t="s">
        <v>107</v>
      </c>
      <c r="H23" s="415" t="s">
        <v>108</v>
      </c>
      <c r="I23" s="415" t="s">
        <v>109</v>
      </c>
    </row>
    <row r="24" spans="1:9" x14ac:dyDescent="0.5">
      <c r="A24" s="416"/>
      <c r="B24" s="416"/>
      <c r="C24" s="416"/>
      <c r="D24" s="418"/>
      <c r="E24" s="418"/>
      <c r="F24" s="419"/>
      <c r="G24" s="419"/>
      <c r="H24" s="415"/>
      <c r="I24" s="415"/>
    </row>
    <row r="25" spans="1:9" x14ac:dyDescent="0.5">
      <c r="A25" s="92">
        <v>185</v>
      </c>
      <c r="B25" s="91" t="s">
        <v>117</v>
      </c>
      <c r="C25" s="92">
        <v>70</v>
      </c>
      <c r="D25" s="93">
        <v>0</v>
      </c>
      <c r="E25" s="93">
        <v>0</v>
      </c>
      <c r="F25" s="94">
        <v>0</v>
      </c>
      <c r="G25" s="94">
        <v>0</v>
      </c>
      <c r="H25" s="93">
        <v>0</v>
      </c>
      <c r="I25" s="93">
        <v>0</v>
      </c>
    </row>
    <row r="26" spans="1:9" x14ac:dyDescent="0.5">
      <c r="A26" s="92">
        <v>185</v>
      </c>
      <c r="B26" s="91" t="s">
        <v>117</v>
      </c>
      <c r="C26" s="92">
        <v>222</v>
      </c>
      <c r="D26" s="93">
        <v>0</v>
      </c>
      <c r="E26" s="93">
        <v>0</v>
      </c>
      <c r="F26" s="94">
        <v>0</v>
      </c>
      <c r="G26" s="94">
        <v>0</v>
      </c>
      <c r="H26" s="93">
        <v>0</v>
      </c>
      <c r="I26" s="93">
        <v>0</v>
      </c>
    </row>
    <row r="27" spans="1:9" x14ac:dyDescent="0.5">
      <c r="A27" s="92">
        <v>200</v>
      </c>
      <c r="B27" s="91" t="s">
        <v>117</v>
      </c>
      <c r="C27" s="92">
        <v>3</v>
      </c>
      <c r="D27" s="93">
        <v>0</v>
      </c>
      <c r="E27" s="93">
        <v>0</v>
      </c>
      <c r="F27" s="94">
        <v>0</v>
      </c>
      <c r="G27" s="94">
        <v>0</v>
      </c>
      <c r="H27" s="93">
        <v>0</v>
      </c>
      <c r="I27" s="93">
        <v>0</v>
      </c>
    </row>
    <row r="28" spans="1:9" x14ac:dyDescent="0.5">
      <c r="A28" s="92">
        <v>200</v>
      </c>
      <c r="B28" s="91" t="s">
        <v>117</v>
      </c>
      <c r="C28" s="92">
        <v>146</v>
      </c>
      <c r="D28" s="93">
        <v>0</v>
      </c>
      <c r="E28" s="93">
        <v>0</v>
      </c>
      <c r="F28" s="94">
        <v>0</v>
      </c>
      <c r="G28" s="94">
        <v>0</v>
      </c>
      <c r="H28" s="93">
        <v>0</v>
      </c>
      <c r="I28" s="93">
        <v>0</v>
      </c>
    </row>
    <row r="29" spans="1:9" x14ac:dyDescent="0.5">
      <c r="A29" s="92">
        <v>191</v>
      </c>
      <c r="B29" s="91" t="s">
        <v>117</v>
      </c>
      <c r="C29" s="92">
        <v>164</v>
      </c>
      <c r="D29" s="93">
        <v>0</v>
      </c>
      <c r="E29" s="93">
        <v>0</v>
      </c>
      <c r="F29" s="94">
        <v>0</v>
      </c>
      <c r="G29" s="94">
        <v>0</v>
      </c>
      <c r="H29" s="93">
        <v>0</v>
      </c>
      <c r="I29" s="93">
        <v>0</v>
      </c>
    </row>
    <row r="30" spans="1:9" x14ac:dyDescent="0.5">
      <c r="A30" s="92">
        <v>557</v>
      </c>
      <c r="B30" s="91" t="s">
        <v>117</v>
      </c>
      <c r="C30" s="92">
        <v>565</v>
      </c>
      <c r="D30" s="93">
        <v>0</v>
      </c>
      <c r="E30" s="93">
        <v>0</v>
      </c>
      <c r="F30" s="94">
        <v>0</v>
      </c>
      <c r="G30" s="94">
        <v>0</v>
      </c>
      <c r="H30" s="93">
        <v>0</v>
      </c>
      <c r="I30" s="93">
        <v>0</v>
      </c>
    </row>
    <row r="31" spans="1:9" x14ac:dyDescent="0.5">
      <c r="A31" s="92">
        <v>559</v>
      </c>
      <c r="B31" s="91" t="s">
        <v>117</v>
      </c>
      <c r="C31" s="92">
        <v>448</v>
      </c>
      <c r="D31" s="93">
        <v>0</v>
      </c>
      <c r="E31" s="93">
        <v>0</v>
      </c>
      <c r="F31" s="94">
        <v>0</v>
      </c>
      <c r="G31" s="94">
        <v>0</v>
      </c>
      <c r="H31" s="93">
        <v>0</v>
      </c>
      <c r="I31" s="93">
        <v>0</v>
      </c>
    </row>
    <row r="32" spans="1:9" ht="21.6" x14ac:dyDescent="0.55000000000000004">
      <c r="B32" s="95" t="s">
        <v>115</v>
      </c>
      <c r="C32" s="96"/>
      <c r="D32" s="97">
        <v>0</v>
      </c>
      <c r="E32" s="97">
        <v>0</v>
      </c>
      <c r="F32" s="99">
        <v>0</v>
      </c>
      <c r="G32" s="99">
        <v>0</v>
      </c>
      <c r="H32" s="97">
        <v>0</v>
      </c>
      <c r="I32" s="97">
        <v>0</v>
      </c>
    </row>
    <row r="34" spans="1:9" x14ac:dyDescent="0.5">
      <c r="B34" s="84" t="s">
        <v>97</v>
      </c>
      <c r="C34" s="85" t="s">
        <v>118</v>
      </c>
    </row>
    <row r="35" spans="1:9" x14ac:dyDescent="0.5">
      <c r="B35" s="84" t="s">
        <v>99</v>
      </c>
      <c r="C35" s="85" t="s">
        <v>315</v>
      </c>
    </row>
    <row r="36" spans="1:9" x14ac:dyDescent="0.5">
      <c r="B36" s="84" t="s">
        <v>100</v>
      </c>
      <c r="C36" s="85">
        <v>2023</v>
      </c>
    </row>
    <row r="37" spans="1:9" x14ac:dyDescent="0.5">
      <c r="A37" s="416" t="s">
        <v>101</v>
      </c>
      <c r="B37" s="416" t="s">
        <v>102</v>
      </c>
      <c r="C37" s="416" t="s">
        <v>103</v>
      </c>
      <c r="D37" s="418" t="s">
        <v>104</v>
      </c>
      <c r="E37" s="418" t="s">
        <v>105</v>
      </c>
      <c r="F37" s="419" t="s">
        <v>106</v>
      </c>
      <c r="G37" s="419" t="s">
        <v>107</v>
      </c>
      <c r="H37" s="415" t="s">
        <v>108</v>
      </c>
      <c r="I37" s="415" t="s">
        <v>109</v>
      </c>
    </row>
    <row r="38" spans="1:9" x14ac:dyDescent="0.5">
      <c r="A38" s="416"/>
      <c r="B38" s="416"/>
      <c r="C38" s="416"/>
      <c r="D38" s="418"/>
      <c r="E38" s="418"/>
      <c r="F38" s="419"/>
      <c r="G38" s="419"/>
      <c r="H38" s="415"/>
      <c r="I38" s="415"/>
    </row>
    <row r="39" spans="1:9" x14ac:dyDescent="0.5">
      <c r="A39" s="92">
        <v>368</v>
      </c>
      <c r="B39" s="91" t="s">
        <v>118</v>
      </c>
      <c r="C39" s="92">
        <v>15</v>
      </c>
      <c r="D39" s="93">
        <v>163</v>
      </c>
      <c r="E39" s="93">
        <v>162.88626337065099</v>
      </c>
      <c r="F39" s="94">
        <v>0</v>
      </c>
      <c r="G39" s="94">
        <v>1.0810810000000016E-2</v>
      </c>
      <c r="H39" s="93">
        <v>0</v>
      </c>
      <c r="I39" s="93">
        <v>1.76093244491007E-2</v>
      </c>
    </row>
    <row r="40" spans="1:9" hidden="1" x14ac:dyDescent="0.5">
      <c r="A40" s="92">
        <v>561</v>
      </c>
      <c r="B40" s="91" t="s">
        <v>118</v>
      </c>
      <c r="C40" s="92">
        <v>89</v>
      </c>
      <c r="D40" s="93">
        <v>0</v>
      </c>
      <c r="E40" s="93">
        <v>0</v>
      </c>
      <c r="F40" s="94">
        <v>0</v>
      </c>
      <c r="G40" s="94">
        <v>0</v>
      </c>
      <c r="H40" s="93">
        <v>0</v>
      </c>
      <c r="I40" s="93">
        <v>0</v>
      </c>
    </row>
    <row r="41" spans="1:9" ht="21.6" x14ac:dyDescent="0.55000000000000004">
      <c r="B41" s="95" t="s">
        <v>115</v>
      </c>
      <c r="C41" s="96"/>
      <c r="D41" s="97">
        <v>163</v>
      </c>
      <c r="E41" s="97">
        <v>162.88626337065099</v>
      </c>
      <c r="F41" s="99">
        <v>0</v>
      </c>
      <c r="G41" s="99">
        <v>1.0810810000000016E-2</v>
      </c>
      <c r="H41" s="97">
        <v>0</v>
      </c>
      <c r="I41" s="97">
        <v>1.76093244491007E-2</v>
      </c>
    </row>
    <row r="43" spans="1:9" x14ac:dyDescent="0.5">
      <c r="B43" s="84" t="s">
        <v>97</v>
      </c>
      <c r="C43" s="85" t="s">
        <v>119</v>
      </c>
    </row>
    <row r="44" spans="1:9" x14ac:dyDescent="0.5">
      <c r="B44" s="84" t="s">
        <v>99</v>
      </c>
      <c r="C44" s="85" t="s">
        <v>315</v>
      </c>
    </row>
    <row r="45" spans="1:9" x14ac:dyDescent="0.5">
      <c r="B45" s="84" t="s">
        <v>100</v>
      </c>
      <c r="C45" s="85">
        <v>2023</v>
      </c>
    </row>
    <row r="46" spans="1:9" x14ac:dyDescent="0.5">
      <c r="A46" s="416" t="s">
        <v>101</v>
      </c>
      <c r="B46" s="416" t="s">
        <v>102</v>
      </c>
      <c r="C46" s="416" t="s">
        <v>103</v>
      </c>
      <c r="D46" s="418" t="s">
        <v>104</v>
      </c>
      <c r="E46" s="418" t="s">
        <v>105</v>
      </c>
      <c r="F46" s="419" t="s">
        <v>106</v>
      </c>
      <c r="G46" s="419" t="s">
        <v>107</v>
      </c>
      <c r="H46" s="415" t="s">
        <v>108</v>
      </c>
      <c r="I46" s="415" t="s">
        <v>109</v>
      </c>
    </row>
    <row r="47" spans="1:9" x14ac:dyDescent="0.5">
      <c r="A47" s="416"/>
      <c r="B47" s="416"/>
      <c r="C47" s="416"/>
      <c r="D47" s="418"/>
      <c r="E47" s="418"/>
      <c r="F47" s="419"/>
      <c r="G47" s="419"/>
      <c r="H47" s="415"/>
      <c r="I47" s="415"/>
    </row>
    <row r="48" spans="1:9" x14ac:dyDescent="0.5">
      <c r="A48" s="92">
        <v>543</v>
      </c>
      <c r="B48" s="91" t="s">
        <v>120</v>
      </c>
      <c r="C48" s="92">
        <v>539</v>
      </c>
      <c r="D48" s="93">
        <v>309.99099999999999</v>
      </c>
      <c r="E48" s="93">
        <v>296.10463483260497</v>
      </c>
      <c r="F48" s="94">
        <v>7.1292399999999978E-2</v>
      </c>
      <c r="G48" s="94">
        <v>3.1758986600000054</v>
      </c>
      <c r="H48" s="93">
        <v>0.21110010068339999</v>
      </c>
      <c r="I48" s="93">
        <v>9.4039831298466101</v>
      </c>
    </row>
    <row r="49" spans="1:9" ht="21.6" x14ac:dyDescent="0.55000000000000004">
      <c r="B49" s="95" t="s">
        <v>115</v>
      </c>
      <c r="C49" s="96"/>
      <c r="D49" s="97">
        <v>309.99099999999999</v>
      </c>
      <c r="E49" s="97">
        <v>296.10463483260497</v>
      </c>
      <c r="F49" s="99">
        <v>7.1292399999999978E-2</v>
      </c>
      <c r="G49" s="99">
        <v>3.1758986600000054</v>
      </c>
      <c r="H49" s="97">
        <v>0.21110010068339999</v>
      </c>
      <c r="I49" s="97">
        <v>9.4039831298466101</v>
      </c>
    </row>
    <row r="50" spans="1:9" x14ac:dyDescent="0.5">
      <c r="D50" s="100"/>
      <c r="E50" s="100"/>
      <c r="F50" s="101"/>
      <c r="G50" s="101"/>
      <c r="H50" s="100"/>
      <c r="I50" s="100"/>
    </row>
    <row r="51" spans="1:9" x14ac:dyDescent="0.5">
      <c r="B51" s="84" t="s">
        <v>97</v>
      </c>
      <c r="C51" s="85" t="s">
        <v>121</v>
      </c>
    </row>
    <row r="52" spans="1:9" x14ac:dyDescent="0.5">
      <c r="B52" s="84" t="s">
        <v>99</v>
      </c>
      <c r="C52" s="85" t="s">
        <v>315</v>
      </c>
    </row>
    <row r="53" spans="1:9" x14ac:dyDescent="0.5">
      <c r="B53" s="84" t="s">
        <v>100</v>
      </c>
      <c r="C53" s="85">
        <v>2023</v>
      </c>
    </row>
    <row r="54" spans="1:9" x14ac:dyDescent="0.5">
      <c r="A54" s="416" t="s">
        <v>101</v>
      </c>
      <c r="B54" s="416" t="s">
        <v>102</v>
      </c>
      <c r="C54" s="416" t="s">
        <v>103</v>
      </c>
      <c r="D54" s="418" t="s">
        <v>104</v>
      </c>
      <c r="E54" s="418" t="s">
        <v>105</v>
      </c>
      <c r="F54" s="419" t="s">
        <v>106</v>
      </c>
      <c r="G54" s="419" t="s">
        <v>107</v>
      </c>
      <c r="H54" s="415" t="s">
        <v>108</v>
      </c>
      <c r="I54" s="415" t="s">
        <v>109</v>
      </c>
    </row>
    <row r="55" spans="1:9" x14ac:dyDescent="0.5">
      <c r="A55" s="416"/>
      <c r="B55" s="416"/>
      <c r="C55" s="416"/>
      <c r="D55" s="418"/>
      <c r="E55" s="418"/>
      <c r="F55" s="419"/>
      <c r="G55" s="419"/>
      <c r="H55" s="415"/>
      <c r="I55" s="415"/>
    </row>
    <row r="56" spans="1:9" x14ac:dyDescent="0.5">
      <c r="A56" s="92">
        <v>539</v>
      </c>
      <c r="B56" s="91" t="s">
        <v>122</v>
      </c>
      <c r="C56" s="92">
        <v>63</v>
      </c>
      <c r="D56" s="93">
        <v>23.756</v>
      </c>
      <c r="E56" s="93">
        <v>23.753750625834599</v>
      </c>
      <c r="F56" s="94">
        <v>2.5256800000000031E-2</v>
      </c>
      <c r="G56" s="94">
        <v>4.946118879999986</v>
      </c>
      <c r="H56" s="93">
        <v>5.9994372880658002E-3</v>
      </c>
      <c r="I56" s="93">
        <v>1.17488874441252</v>
      </c>
    </row>
    <row r="57" spans="1:9" hidden="1" x14ac:dyDescent="0.5">
      <c r="A57" s="92">
        <v>539</v>
      </c>
      <c r="B57" s="91" t="s">
        <v>122</v>
      </c>
      <c r="C57" s="92">
        <v>63</v>
      </c>
      <c r="D57" s="93">
        <v>23.756</v>
      </c>
      <c r="E57" s="93">
        <v>23.753750625834599</v>
      </c>
      <c r="F57" s="94">
        <v>2.5256800000000031E-2</v>
      </c>
      <c r="G57" s="94">
        <v>4.946118879999986</v>
      </c>
      <c r="H57" s="93">
        <v>5.9994372880658002E-3</v>
      </c>
      <c r="I57" s="93">
        <v>1.17488874441252</v>
      </c>
    </row>
    <row r="58" spans="1:9" ht="21.6" x14ac:dyDescent="0.55000000000000004">
      <c r="B58" s="95" t="s">
        <v>115</v>
      </c>
      <c r="C58" s="96"/>
      <c r="D58" s="97">
        <v>47.512</v>
      </c>
      <c r="E58" s="97">
        <v>47.507501251669197</v>
      </c>
      <c r="F58" s="99">
        <v>2.5256800000000031E-2</v>
      </c>
      <c r="G58" s="99">
        <v>4.946118879999986</v>
      </c>
      <c r="H58" s="97">
        <v>1.19988745761316E-2</v>
      </c>
      <c r="I58" s="97">
        <v>2.34977748882504</v>
      </c>
    </row>
    <row r="59" spans="1:9" x14ac:dyDescent="0.5">
      <c r="D59" s="100"/>
      <c r="E59" s="100"/>
      <c r="F59" s="101"/>
      <c r="G59" s="101"/>
      <c r="H59" s="100"/>
      <c r="I59" s="100"/>
    </row>
    <row r="60" spans="1:9" x14ac:dyDescent="0.5">
      <c r="D60" s="100"/>
      <c r="E60" s="100"/>
      <c r="F60" s="101"/>
      <c r="G60" s="101"/>
      <c r="H60" s="100"/>
      <c r="I60" s="100"/>
    </row>
    <row r="61" spans="1:9" x14ac:dyDescent="0.5">
      <c r="B61" s="84" t="s">
        <v>97</v>
      </c>
      <c r="C61" s="85" t="s">
        <v>123</v>
      </c>
    </row>
    <row r="62" spans="1:9" x14ac:dyDescent="0.5">
      <c r="B62" s="84" t="s">
        <v>99</v>
      </c>
      <c r="C62" s="85" t="s">
        <v>315</v>
      </c>
    </row>
    <row r="63" spans="1:9" x14ac:dyDescent="0.5">
      <c r="B63" s="84" t="s">
        <v>100</v>
      </c>
      <c r="C63" s="85">
        <v>2023</v>
      </c>
    </row>
    <row r="64" spans="1:9" x14ac:dyDescent="0.5">
      <c r="A64" s="416" t="s">
        <v>101</v>
      </c>
      <c r="B64" s="416" t="s">
        <v>102</v>
      </c>
      <c r="C64" s="416" t="s">
        <v>103</v>
      </c>
      <c r="D64" s="418" t="s">
        <v>104</v>
      </c>
      <c r="E64" s="418" t="s">
        <v>105</v>
      </c>
      <c r="F64" s="419" t="s">
        <v>106</v>
      </c>
      <c r="G64" s="419" t="s">
        <v>107</v>
      </c>
      <c r="H64" s="415" t="s">
        <v>108</v>
      </c>
      <c r="I64" s="415" t="s">
        <v>109</v>
      </c>
    </row>
    <row r="65" spans="1:9" x14ac:dyDescent="0.5">
      <c r="A65" s="416"/>
      <c r="B65" s="416"/>
      <c r="C65" s="416"/>
      <c r="D65" s="418"/>
      <c r="E65" s="418"/>
      <c r="F65" s="419"/>
      <c r="G65" s="419"/>
      <c r="H65" s="415"/>
      <c r="I65" s="415"/>
    </row>
    <row r="66" spans="1:9" x14ac:dyDescent="0.5">
      <c r="A66" s="92">
        <v>527</v>
      </c>
      <c r="B66" s="91" t="s">
        <v>124</v>
      </c>
      <c r="C66" s="92">
        <v>53</v>
      </c>
      <c r="D66" s="93">
        <v>0</v>
      </c>
      <c r="E66" s="93">
        <v>0</v>
      </c>
      <c r="F66" s="94">
        <v>0</v>
      </c>
      <c r="G66" s="94">
        <v>0</v>
      </c>
      <c r="H66" s="93">
        <v>0</v>
      </c>
      <c r="I66" s="93">
        <v>0</v>
      </c>
    </row>
    <row r="67" spans="1:9" ht="21.6" x14ac:dyDescent="0.55000000000000004">
      <c r="B67" s="95" t="s">
        <v>115</v>
      </c>
      <c r="C67" s="96"/>
      <c r="D67" s="97">
        <v>0</v>
      </c>
      <c r="E67" s="97">
        <v>0</v>
      </c>
      <c r="F67" s="99">
        <v>0</v>
      </c>
      <c r="G67" s="99">
        <v>0</v>
      </c>
      <c r="H67" s="97">
        <v>0</v>
      </c>
      <c r="I67" s="97">
        <v>0</v>
      </c>
    </row>
    <row r="68" spans="1:9" x14ac:dyDescent="0.5">
      <c r="D68" s="100"/>
      <c r="E68" s="100"/>
      <c r="F68" s="101"/>
      <c r="G68" s="101"/>
      <c r="H68" s="100"/>
      <c r="I68" s="100"/>
    </row>
    <row r="69" spans="1:9" x14ac:dyDescent="0.5">
      <c r="B69" s="84" t="s">
        <v>97</v>
      </c>
      <c r="C69" s="85" t="s">
        <v>125</v>
      </c>
    </row>
    <row r="70" spans="1:9" x14ac:dyDescent="0.5">
      <c r="B70" s="84" t="s">
        <v>99</v>
      </c>
      <c r="C70" s="85" t="s">
        <v>315</v>
      </c>
    </row>
    <row r="71" spans="1:9" x14ac:dyDescent="0.5">
      <c r="B71" s="84" t="s">
        <v>100</v>
      </c>
      <c r="C71" s="85">
        <v>2023</v>
      </c>
    </row>
    <row r="72" spans="1:9" x14ac:dyDescent="0.5">
      <c r="A72" s="416" t="s">
        <v>101</v>
      </c>
      <c r="B72" s="416" t="s">
        <v>102</v>
      </c>
      <c r="C72" s="417" t="s">
        <v>104</v>
      </c>
      <c r="D72" s="418" t="s">
        <v>105</v>
      </c>
      <c r="E72" s="415" t="s">
        <v>106</v>
      </c>
      <c r="F72" s="419" t="s">
        <v>107</v>
      </c>
      <c r="G72" s="419" t="s">
        <v>108</v>
      </c>
      <c r="H72" s="415" t="s">
        <v>109</v>
      </c>
      <c r="I72" s="100"/>
    </row>
    <row r="73" spans="1:9" x14ac:dyDescent="0.5">
      <c r="A73" s="416"/>
      <c r="B73" s="416"/>
      <c r="C73" s="417"/>
      <c r="D73" s="418"/>
      <c r="E73" s="415"/>
      <c r="F73" s="419"/>
      <c r="G73" s="419"/>
      <c r="H73" s="415"/>
      <c r="I73" s="100"/>
    </row>
    <row r="74" spans="1:9" x14ac:dyDescent="0.5">
      <c r="A74" s="92">
        <v>262</v>
      </c>
      <c r="B74" s="91" t="s">
        <v>125</v>
      </c>
      <c r="C74" s="93">
        <v>1978.91</v>
      </c>
      <c r="D74" s="93">
        <v>1920.3403677205499</v>
      </c>
      <c r="E74" s="93">
        <v>0</v>
      </c>
      <c r="F74" s="94">
        <v>0</v>
      </c>
      <c r="G74" s="94">
        <v>0</v>
      </c>
      <c r="H74" s="93">
        <v>0</v>
      </c>
      <c r="I74" s="100"/>
    </row>
    <row r="75" spans="1:9" ht="21.6" x14ac:dyDescent="0.5">
      <c r="B75" s="95" t="s">
        <v>115</v>
      </c>
      <c r="C75" s="97">
        <v>1978.91</v>
      </c>
      <c r="D75" s="97">
        <v>1920.3403677205499</v>
      </c>
      <c r="E75" s="102">
        <v>0</v>
      </c>
      <c r="F75" s="99">
        <v>0</v>
      </c>
      <c r="G75" s="98">
        <v>0</v>
      </c>
      <c r="H75" s="97">
        <v>0</v>
      </c>
      <c r="I75" s="100"/>
    </row>
  </sheetData>
  <mergeCells count="62">
    <mergeCell ref="G4:G5"/>
    <mergeCell ref="H4:H5"/>
    <mergeCell ref="I4:I5"/>
    <mergeCell ref="A23:A24"/>
    <mergeCell ref="B23:B24"/>
    <mergeCell ref="C23:C24"/>
    <mergeCell ref="D23:D24"/>
    <mergeCell ref="E23:E24"/>
    <mergeCell ref="F23:F24"/>
    <mergeCell ref="G23:G24"/>
    <mergeCell ref="A4:A5"/>
    <mergeCell ref="B4:B5"/>
    <mergeCell ref="C4:C5"/>
    <mergeCell ref="D4:D5"/>
    <mergeCell ref="E4:E5"/>
    <mergeCell ref="F4:F5"/>
    <mergeCell ref="H23:H24"/>
    <mergeCell ref="I23:I24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G54:G55"/>
    <mergeCell ref="H54:H55"/>
    <mergeCell ref="I54:I55"/>
    <mergeCell ref="F54:F55"/>
    <mergeCell ref="A64:A65"/>
    <mergeCell ref="B64:B65"/>
    <mergeCell ref="C64:C65"/>
    <mergeCell ref="D64:D65"/>
    <mergeCell ref="E64:E65"/>
    <mergeCell ref="A54:A55"/>
    <mergeCell ref="B54:B55"/>
    <mergeCell ref="C54:C55"/>
    <mergeCell ref="D54:D55"/>
    <mergeCell ref="E54:E55"/>
    <mergeCell ref="H64:H65"/>
    <mergeCell ref="I64:I65"/>
    <mergeCell ref="A72:A73"/>
    <mergeCell ref="B72:B73"/>
    <mergeCell ref="C72:C73"/>
    <mergeCell ref="D72:D73"/>
    <mergeCell ref="E72:E73"/>
    <mergeCell ref="F72:F73"/>
    <mergeCell ref="G72:G73"/>
    <mergeCell ref="H72:H73"/>
    <mergeCell ref="F64:F65"/>
    <mergeCell ref="G64:G65"/>
  </mergeCells>
  <pageMargins left="0.7" right="0.7" top="0.75" bottom="0.75" header="0.3" footer="0.3"/>
  <pageSetup paperSize="9" scale="52" orientation="portrait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5E6C7-15A3-4FE2-B0AD-4B6699797B33}">
  <dimension ref="A1:Y95"/>
  <sheetViews>
    <sheetView view="pageBreakPreview" zoomScale="60" zoomScaleNormal="40" workbookViewId="0">
      <selection activeCell="X2" sqref="X2"/>
    </sheetView>
  </sheetViews>
  <sheetFormatPr baseColWidth="10" defaultColWidth="10" defaultRowHeight="21" x14ac:dyDescent="0.4"/>
  <cols>
    <col min="1" max="1" width="53.5" style="107" bestFit="1" customWidth="1"/>
    <col min="2" max="2" width="15.69921875" style="107" customWidth="1"/>
    <col min="3" max="3" width="18.8984375" style="107" bestFit="1" customWidth="1"/>
    <col min="4" max="5" width="15.69921875" style="107" customWidth="1"/>
    <col min="6" max="6" width="18.8984375" style="107" bestFit="1" customWidth="1"/>
    <col min="7" max="14" width="15.69921875" style="107" customWidth="1"/>
    <col min="15" max="15" width="1.5" style="107" customWidth="1"/>
    <col min="16" max="17" width="19.19921875" style="107" bestFit="1" customWidth="1"/>
    <col min="18" max="18" width="10" style="184"/>
    <col min="19" max="19" width="0" style="107" hidden="1" customWidth="1"/>
    <col min="20" max="20" width="32.3984375" style="107" hidden="1" customWidth="1"/>
    <col min="21" max="21" width="0" style="107" hidden="1" customWidth="1"/>
    <col min="22" max="22" width="10" style="107"/>
    <col min="23" max="23" width="61.69921875" style="107" bestFit="1" customWidth="1"/>
    <col min="24" max="24" width="21.3984375" style="107" bestFit="1" customWidth="1"/>
    <col min="25" max="25" width="15.5" style="107" bestFit="1" customWidth="1"/>
    <col min="26" max="26" width="10" style="107"/>
    <col min="27" max="27" width="8.19921875" style="107" customWidth="1"/>
    <col min="28" max="16384" width="10" style="107"/>
  </cols>
  <sheetData>
    <row r="1" spans="1:25" ht="20.25" customHeight="1" x14ac:dyDescent="0.5">
      <c r="A1" s="420" t="s">
        <v>126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2"/>
      <c r="O1" s="105"/>
      <c r="P1" s="106"/>
      <c r="Q1" s="106"/>
      <c r="R1" s="107"/>
      <c r="W1" s="108"/>
      <c r="X1" s="108"/>
    </row>
    <row r="2" spans="1:25" ht="19.5" customHeight="1" x14ac:dyDescent="0.5">
      <c r="A2" s="423" t="s">
        <v>315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5"/>
      <c r="O2" s="109"/>
      <c r="P2" s="110"/>
      <c r="Q2" s="110"/>
      <c r="R2" s="107"/>
      <c r="S2" s="111">
        <v>32</v>
      </c>
      <c r="T2" s="112">
        <v>29</v>
      </c>
      <c r="U2" s="112">
        <v>95</v>
      </c>
      <c r="W2" s="108"/>
      <c r="X2" s="113"/>
    </row>
    <row r="3" spans="1:25" s="115" customFormat="1" ht="27" customHeight="1" x14ac:dyDescent="0.5">
      <c r="A3" s="114"/>
      <c r="E3" s="116" t="s">
        <v>127</v>
      </c>
      <c r="L3" s="116" t="s">
        <v>128</v>
      </c>
      <c r="O3" s="117"/>
      <c r="P3" s="118" t="s">
        <v>129</v>
      </c>
      <c r="Q3" s="118" t="s">
        <v>129</v>
      </c>
      <c r="S3" s="119">
        <v>33</v>
      </c>
      <c r="T3" s="112">
        <v>30</v>
      </c>
      <c r="U3" s="112">
        <v>96</v>
      </c>
      <c r="W3" s="108"/>
      <c r="X3" s="108"/>
    </row>
    <row r="4" spans="1:25" ht="30.6" thickBot="1" x14ac:dyDescent="0.55000000000000004">
      <c r="A4" s="120"/>
      <c r="B4" s="121"/>
      <c r="C4" s="121"/>
      <c r="E4" s="122">
        <v>-1</v>
      </c>
      <c r="F4" s="121"/>
      <c r="G4" s="121"/>
      <c r="H4" s="121"/>
      <c r="I4" s="121"/>
      <c r="J4" s="121"/>
      <c r="L4" s="122">
        <v>-2</v>
      </c>
      <c r="M4" s="121"/>
      <c r="N4" s="121"/>
      <c r="O4" s="123"/>
      <c r="P4" s="124" t="s">
        <v>130</v>
      </c>
      <c r="Q4" s="124" t="s">
        <v>130</v>
      </c>
      <c r="R4" s="107"/>
      <c r="S4" s="111">
        <v>34</v>
      </c>
      <c r="T4" s="112">
        <v>31</v>
      </c>
      <c r="U4" s="112">
        <v>98</v>
      </c>
      <c r="W4" s="108"/>
      <c r="X4" s="113"/>
    </row>
    <row r="5" spans="1:25" s="115" customFormat="1" ht="21.6" thickBot="1" x14ac:dyDescent="0.45">
      <c r="A5" s="125"/>
      <c r="B5" s="103" t="s">
        <v>131</v>
      </c>
      <c r="C5" s="104" t="s">
        <v>132</v>
      </c>
      <c r="D5" s="104" t="s">
        <v>133</v>
      </c>
      <c r="E5" s="104" t="s">
        <v>134</v>
      </c>
      <c r="F5" s="126" t="s">
        <v>135</v>
      </c>
      <c r="G5" s="126" t="s">
        <v>136</v>
      </c>
      <c r="H5" s="127"/>
      <c r="I5" s="103" t="s">
        <v>131</v>
      </c>
      <c r="J5" s="104" t="s">
        <v>132</v>
      </c>
      <c r="K5" s="104" t="s">
        <v>133</v>
      </c>
      <c r="L5" s="104" t="s">
        <v>134</v>
      </c>
      <c r="M5" s="126" t="s">
        <v>135</v>
      </c>
      <c r="N5" s="126" t="s">
        <v>136</v>
      </c>
      <c r="O5" s="128"/>
      <c r="P5" s="129" t="s">
        <v>134</v>
      </c>
      <c r="Q5" s="129" t="s">
        <v>136</v>
      </c>
      <c r="S5" s="119">
        <v>35</v>
      </c>
      <c r="T5" s="112"/>
      <c r="U5" s="112">
        <v>100</v>
      </c>
    </row>
    <row r="6" spans="1:25" x14ac:dyDescent="0.4">
      <c r="A6" s="114"/>
      <c r="B6" s="130"/>
      <c r="C6" s="131"/>
      <c r="D6" s="132"/>
      <c r="E6" s="133"/>
      <c r="F6" s="134"/>
      <c r="G6" s="135"/>
      <c r="H6" s="117"/>
      <c r="I6" s="130"/>
      <c r="J6" s="131"/>
      <c r="K6" s="132"/>
      <c r="L6" s="133"/>
      <c r="M6" s="134"/>
      <c r="N6" s="135"/>
      <c r="O6" s="117"/>
      <c r="P6" s="136"/>
      <c r="Q6" s="136"/>
      <c r="R6" s="115"/>
      <c r="S6" s="111">
        <v>38</v>
      </c>
      <c r="T6" s="137">
        <v>25</v>
      </c>
      <c r="U6" s="137">
        <v>108</v>
      </c>
    </row>
    <row r="7" spans="1:25" x14ac:dyDescent="0.4">
      <c r="A7" s="114" t="s">
        <v>137</v>
      </c>
      <c r="B7" s="130">
        <v>16330.75787372</v>
      </c>
      <c r="C7" s="138">
        <v>18062.713821232901</v>
      </c>
      <c r="D7" s="139">
        <v>0.17488598702327848</v>
      </c>
      <c r="E7" s="140">
        <v>31.5891553494533</v>
      </c>
      <c r="F7" s="141">
        <v>5.3100000000000005</v>
      </c>
      <c r="G7" s="142">
        <v>959.13010390746717</v>
      </c>
      <c r="H7" s="117"/>
      <c r="I7" s="130">
        <v>16353.5578737205</v>
      </c>
      <c r="J7" s="138">
        <v>16353.5578737205</v>
      </c>
      <c r="K7" s="139">
        <v>0.22609516152928086</v>
      </c>
      <c r="L7" s="143">
        <v>36.974603090372796</v>
      </c>
      <c r="M7" s="141">
        <v>4.3159037400000031</v>
      </c>
      <c r="N7" s="142">
        <v>705.80381589496801</v>
      </c>
      <c r="O7" s="117"/>
      <c r="P7" s="136">
        <v>-5.3854477409194956</v>
      </c>
      <c r="Q7" s="136">
        <v>253.32628801249916</v>
      </c>
      <c r="R7" s="115"/>
      <c r="S7" s="111">
        <v>40</v>
      </c>
      <c r="T7" s="137">
        <v>27</v>
      </c>
      <c r="U7" s="137">
        <v>111</v>
      </c>
    </row>
    <row r="8" spans="1:25" ht="16.5" customHeight="1" x14ac:dyDescent="0.4">
      <c r="A8" s="114"/>
      <c r="B8" s="130"/>
      <c r="C8" s="131"/>
      <c r="D8" s="115"/>
      <c r="E8" s="133"/>
      <c r="F8" s="144"/>
      <c r="G8" s="135"/>
      <c r="H8" s="117"/>
      <c r="I8" s="130"/>
      <c r="J8" s="131"/>
      <c r="K8" s="115"/>
      <c r="L8" s="133"/>
      <c r="M8" s="144"/>
      <c r="N8" s="135"/>
      <c r="O8" s="117"/>
      <c r="P8" s="136"/>
      <c r="Q8" s="136"/>
      <c r="R8" s="115"/>
      <c r="S8" s="107">
        <v>41</v>
      </c>
      <c r="T8" s="145"/>
      <c r="U8" s="145">
        <v>112</v>
      </c>
    </row>
    <row r="9" spans="1:25" x14ac:dyDescent="0.4">
      <c r="A9" s="114" t="s">
        <v>138</v>
      </c>
      <c r="B9" s="130">
        <v>256.18990009999999</v>
      </c>
      <c r="C9" s="138">
        <v>474.43650829491799</v>
      </c>
      <c r="D9" s="139">
        <v>7.7636659999999941E-2</v>
      </c>
      <c r="E9" s="140">
        <v>0.36833665886079703</v>
      </c>
      <c r="F9" s="141">
        <v>14.894444469999977</v>
      </c>
      <c r="G9" s="146">
        <v>70.664682273393396</v>
      </c>
      <c r="H9" s="117"/>
      <c r="I9" s="130">
        <v>130.5899000956</v>
      </c>
      <c r="J9" s="138">
        <v>130.5899000956</v>
      </c>
      <c r="K9" s="139">
        <v>8.6981668667849135E-2</v>
      </c>
      <c r="L9" s="140">
        <v>0.11358927421482999</v>
      </c>
      <c r="M9" s="141">
        <v>14.894444469999987</v>
      </c>
      <c r="N9" s="146">
        <v>19.450640153167601</v>
      </c>
      <c r="O9" s="117"/>
      <c r="P9" s="136">
        <v>0.25474738464596702</v>
      </c>
      <c r="Q9" s="136">
        <v>51.214042120225798</v>
      </c>
      <c r="R9" s="115"/>
      <c r="S9" s="111">
        <v>42</v>
      </c>
      <c r="T9" s="137">
        <v>20</v>
      </c>
      <c r="U9" s="137">
        <v>117</v>
      </c>
    </row>
    <row r="10" spans="1:25" x14ac:dyDescent="0.4">
      <c r="A10" s="114"/>
      <c r="B10" s="130"/>
      <c r="C10" s="131"/>
      <c r="D10" s="115"/>
      <c r="E10" s="133"/>
      <c r="F10" s="144"/>
      <c r="G10" s="135"/>
      <c r="H10" s="117"/>
      <c r="I10" s="130"/>
      <c r="J10" s="131"/>
      <c r="K10" s="115"/>
      <c r="L10" s="133"/>
      <c r="M10" s="144"/>
      <c r="N10" s="135"/>
      <c r="O10" s="117"/>
      <c r="P10" s="136"/>
      <c r="Q10" s="136"/>
      <c r="R10" s="115"/>
      <c r="S10" s="111">
        <v>43</v>
      </c>
      <c r="T10" s="137">
        <v>21</v>
      </c>
      <c r="U10" s="137">
        <v>119</v>
      </c>
    </row>
    <row r="11" spans="1:25" s="115" customFormat="1" x14ac:dyDescent="0.4">
      <c r="A11" s="114" t="s">
        <v>139</v>
      </c>
      <c r="B11" s="130">
        <v>15276.910689499999</v>
      </c>
      <c r="C11" s="138">
        <v>16153.334394756022</v>
      </c>
      <c r="D11" s="139">
        <v>0.16480485312375678</v>
      </c>
      <c r="E11" s="143">
        <v>26.62147902386695</v>
      </c>
      <c r="F11" s="141">
        <v>19.019683771983754</v>
      </c>
      <c r="G11" s="142">
        <v>3072.313120513681</v>
      </c>
      <c r="H11" s="117"/>
      <c r="I11" s="130">
        <v>14676.105761185288</v>
      </c>
      <c r="J11" s="138">
        <v>14676.105761185288</v>
      </c>
      <c r="K11" s="139">
        <v>0.20050898056259411</v>
      </c>
      <c r="L11" s="143">
        <v>29.426910048040767</v>
      </c>
      <c r="M11" s="141">
        <v>19.098710242399548</v>
      </c>
      <c r="N11" s="142">
        <v>2802.9469141968848</v>
      </c>
      <c r="O11" s="117"/>
      <c r="P11" s="136">
        <v>-2.8054310241738172</v>
      </c>
      <c r="Q11" s="136">
        <v>269.36620631679625</v>
      </c>
      <c r="S11" s="119">
        <v>44</v>
      </c>
      <c r="T11" s="112">
        <v>26</v>
      </c>
      <c r="U11" s="112">
        <v>121</v>
      </c>
      <c r="Y11" s="107"/>
    </row>
    <row r="12" spans="1:25" hidden="1" x14ac:dyDescent="0.4">
      <c r="A12" s="147"/>
      <c r="B12" s="130"/>
      <c r="C12" s="131"/>
      <c r="D12" s="148"/>
      <c r="E12" s="133"/>
      <c r="F12" s="149"/>
      <c r="G12" s="135"/>
      <c r="H12" s="150"/>
      <c r="I12" s="130"/>
      <c r="J12" s="131"/>
      <c r="K12" s="148"/>
      <c r="L12" s="133"/>
      <c r="M12" s="149"/>
      <c r="N12" s="135"/>
      <c r="O12" s="150"/>
      <c r="P12" s="151"/>
      <c r="Q12" s="151"/>
      <c r="R12" s="115"/>
      <c r="S12" s="107">
        <v>45</v>
      </c>
      <c r="T12" s="145">
        <v>32</v>
      </c>
      <c r="U12" s="145">
        <v>124</v>
      </c>
      <c r="Y12" s="115"/>
    </row>
    <row r="13" spans="1:25" s="115" customFormat="1" hidden="1" x14ac:dyDescent="0.4">
      <c r="A13" s="114" t="s">
        <v>140</v>
      </c>
      <c r="B13" s="130"/>
      <c r="C13" s="138"/>
      <c r="D13" s="139">
        <v>0</v>
      </c>
      <c r="E13" s="143"/>
      <c r="F13" s="141">
        <v>0</v>
      </c>
      <c r="G13" s="142"/>
      <c r="H13" s="117"/>
      <c r="I13" s="130">
        <v>0</v>
      </c>
      <c r="J13" s="138"/>
      <c r="K13" s="139">
        <v>0</v>
      </c>
      <c r="L13" s="143"/>
      <c r="M13" s="141">
        <v>0</v>
      </c>
      <c r="N13" s="142"/>
      <c r="O13" s="117"/>
      <c r="P13" s="136">
        <v>0</v>
      </c>
      <c r="Q13" s="136">
        <v>0</v>
      </c>
      <c r="S13" s="119">
        <v>46</v>
      </c>
      <c r="T13" s="112">
        <v>22</v>
      </c>
      <c r="U13" s="112">
        <v>125</v>
      </c>
    </row>
    <row r="14" spans="1:25" s="115" customFormat="1" x14ac:dyDescent="0.4">
      <c r="A14" s="114"/>
      <c r="B14" s="130"/>
      <c r="C14" s="131"/>
      <c r="D14" s="132"/>
      <c r="E14" s="133"/>
      <c r="F14" s="134"/>
      <c r="G14" s="135"/>
      <c r="H14" s="117"/>
      <c r="I14" s="130"/>
      <c r="J14" s="131"/>
      <c r="K14" s="132"/>
      <c r="L14" s="133"/>
      <c r="M14" s="134"/>
      <c r="N14" s="135"/>
      <c r="O14" s="117"/>
      <c r="P14" s="136"/>
      <c r="Q14" s="136"/>
      <c r="S14" s="119">
        <v>49</v>
      </c>
      <c r="T14" s="112">
        <v>33</v>
      </c>
      <c r="U14" s="112">
        <v>130</v>
      </c>
    </row>
    <row r="15" spans="1:25" s="115" customFormat="1" x14ac:dyDescent="0.4">
      <c r="A15" s="114" t="s">
        <v>141</v>
      </c>
      <c r="B15" s="130">
        <v>2596.9986356499999</v>
      </c>
      <c r="C15" s="138">
        <v>2159.8605467420498</v>
      </c>
      <c r="D15" s="139">
        <v>5.3362729357451857E-2</v>
      </c>
      <c r="E15" s="143">
        <v>1.15256053805634</v>
      </c>
      <c r="F15" s="141">
        <v>4.1904352426948259</v>
      </c>
      <c r="G15" s="142">
        <v>90.507557543740006</v>
      </c>
      <c r="H15" s="117"/>
      <c r="I15" s="130">
        <v>3086.5986356499998</v>
      </c>
      <c r="J15" s="138">
        <v>3086.5986356499998</v>
      </c>
      <c r="K15" s="139">
        <v>5.7797228952606201E-2</v>
      </c>
      <c r="L15" s="143">
        <v>1.7839684802946498</v>
      </c>
      <c r="M15" s="141">
        <v>4.2792515008839453</v>
      </c>
      <c r="N15" s="142">
        <v>132.083318442316</v>
      </c>
      <c r="O15" s="117"/>
      <c r="P15" s="136">
        <v>-0.63140794223830987</v>
      </c>
      <c r="Q15" s="136">
        <v>-41.575760898575993</v>
      </c>
      <c r="S15" s="119">
        <v>51</v>
      </c>
      <c r="T15" s="112">
        <v>19</v>
      </c>
      <c r="U15" s="112">
        <v>135</v>
      </c>
      <c r="X15" s="152"/>
    </row>
    <row r="16" spans="1:25" s="115" customFormat="1" ht="21.6" thickBot="1" x14ac:dyDescent="0.45">
      <c r="A16" s="114"/>
      <c r="B16" s="130"/>
      <c r="C16" s="131"/>
      <c r="D16" s="132"/>
      <c r="E16" s="133"/>
      <c r="F16" s="134"/>
      <c r="G16" s="135"/>
      <c r="H16" s="117"/>
      <c r="I16" s="130"/>
      <c r="J16" s="131"/>
      <c r="K16" s="132"/>
      <c r="L16" s="133"/>
      <c r="M16" s="134"/>
      <c r="N16" s="135"/>
      <c r="O16" s="117"/>
      <c r="P16" s="136"/>
      <c r="Q16" s="136"/>
      <c r="S16" s="119">
        <v>52</v>
      </c>
      <c r="T16" s="112"/>
      <c r="U16" s="112">
        <v>140</v>
      </c>
      <c r="X16" s="152"/>
    </row>
    <row r="17" spans="1:24" s="115" customFormat="1" ht="30.6" hidden="1" thickBot="1" x14ac:dyDescent="0.55000000000000004">
      <c r="A17" s="114" t="s">
        <v>142</v>
      </c>
      <c r="B17" s="130">
        <v>0</v>
      </c>
      <c r="C17" s="138">
        <v>0</v>
      </c>
      <c r="D17" s="139">
        <v>0</v>
      </c>
      <c r="E17" s="143">
        <v>0</v>
      </c>
      <c r="F17" s="141">
        <v>0</v>
      </c>
      <c r="G17" s="142">
        <v>0</v>
      </c>
      <c r="H17" s="117"/>
      <c r="I17" s="130">
        <v>0</v>
      </c>
      <c r="J17" s="138">
        <v>0</v>
      </c>
      <c r="K17" s="139">
        <v>0</v>
      </c>
      <c r="L17" s="143">
        <v>0</v>
      </c>
      <c r="M17" s="141">
        <v>0</v>
      </c>
      <c r="N17" s="142">
        <v>0</v>
      </c>
      <c r="O17" s="117"/>
      <c r="P17" s="136">
        <v>0</v>
      </c>
      <c r="Q17" s="136">
        <v>0</v>
      </c>
      <c r="S17" s="119">
        <v>53</v>
      </c>
      <c r="T17" s="112"/>
      <c r="U17" s="112">
        <v>141</v>
      </c>
      <c r="W17" s="108"/>
      <c r="X17" s="108"/>
    </row>
    <row r="18" spans="1:24" ht="30.6" hidden="1" thickBot="1" x14ac:dyDescent="0.55000000000000004">
      <c r="A18" s="114"/>
      <c r="B18" s="130"/>
      <c r="C18" s="131"/>
      <c r="D18" s="153"/>
      <c r="E18" s="133"/>
      <c r="F18" s="154"/>
      <c r="G18" s="135"/>
      <c r="H18" s="117"/>
      <c r="I18" s="130"/>
      <c r="J18" s="131"/>
      <c r="K18" s="153"/>
      <c r="L18" s="133"/>
      <c r="M18" s="154"/>
      <c r="N18" s="135"/>
      <c r="O18" s="117"/>
      <c r="P18" s="136"/>
      <c r="Q18" s="136"/>
      <c r="R18" s="115"/>
      <c r="S18" s="111">
        <v>116</v>
      </c>
      <c r="T18" s="112">
        <v>28</v>
      </c>
      <c r="U18" s="112">
        <v>215</v>
      </c>
      <c r="W18" s="108"/>
      <c r="X18" s="108"/>
    </row>
    <row r="19" spans="1:24" s="115" customFormat="1" ht="30.6" thickBot="1" x14ac:dyDescent="0.55000000000000004">
      <c r="A19" s="155" t="s">
        <v>143</v>
      </c>
      <c r="B19" s="156">
        <v>34460.857098970002</v>
      </c>
      <c r="C19" s="157">
        <v>36850.345271025893</v>
      </c>
      <c r="D19" s="158">
        <v>1.6209218972285219E-3</v>
      </c>
      <c r="E19" s="159">
        <v>59.731531570237387</v>
      </c>
      <c r="F19" s="159">
        <v>11.377411618269926</v>
      </c>
      <c r="G19" s="160">
        <v>4192.6154642382826</v>
      </c>
      <c r="H19" s="127"/>
      <c r="I19" s="156">
        <v>34246.852170651386</v>
      </c>
      <c r="J19" s="157">
        <v>34246.852170651386</v>
      </c>
      <c r="K19" s="158">
        <v>1.9943167492472045E-3</v>
      </c>
      <c r="L19" s="159">
        <v>68.299070892923041</v>
      </c>
      <c r="M19" s="159">
        <v>10.687944896214724</v>
      </c>
      <c r="N19" s="160">
        <v>3660.2846886873363</v>
      </c>
      <c r="O19" s="127"/>
      <c r="P19" s="161">
        <v>-8.5675393226856542</v>
      </c>
      <c r="Q19" s="161">
        <v>532.33077555094633</v>
      </c>
      <c r="S19" s="115">
        <v>118</v>
      </c>
      <c r="T19" s="162"/>
      <c r="U19" s="162">
        <v>219</v>
      </c>
      <c r="W19" s="108"/>
      <c r="X19" s="108"/>
    </row>
    <row r="20" spans="1:24" hidden="1" x14ac:dyDescent="0.4">
      <c r="A20" s="163"/>
      <c r="B20" s="164"/>
      <c r="C20" s="165"/>
      <c r="D20" s="166"/>
      <c r="E20" s="167"/>
      <c r="F20" s="168"/>
      <c r="G20" s="169"/>
      <c r="H20" s="170"/>
      <c r="I20" s="164"/>
      <c r="J20" s="165"/>
      <c r="K20" s="166"/>
      <c r="L20" s="167"/>
      <c r="M20" s="168"/>
      <c r="N20" s="169"/>
      <c r="O20" s="170"/>
      <c r="P20" s="171"/>
      <c r="Q20" s="171"/>
      <c r="R20" s="107"/>
      <c r="S20" s="107">
        <v>119</v>
      </c>
      <c r="T20" s="162"/>
      <c r="U20" s="162">
        <v>220</v>
      </c>
    </row>
    <row r="21" spans="1:24" hidden="1" x14ac:dyDescent="0.4">
      <c r="A21" s="114" t="s">
        <v>144</v>
      </c>
      <c r="B21" s="130"/>
      <c r="C21" s="138"/>
      <c r="D21" s="132">
        <v>0</v>
      </c>
      <c r="E21" s="143"/>
      <c r="F21" s="141">
        <v>0</v>
      </c>
      <c r="G21" s="142"/>
      <c r="H21" s="117"/>
      <c r="I21" s="130">
        <v>0</v>
      </c>
      <c r="J21" s="138"/>
      <c r="K21" s="132">
        <v>0</v>
      </c>
      <c r="L21" s="143"/>
      <c r="M21" s="141">
        <v>0</v>
      </c>
      <c r="N21" s="142"/>
      <c r="O21" s="117"/>
      <c r="P21" s="136">
        <v>0</v>
      </c>
      <c r="Q21" s="136">
        <v>0</v>
      </c>
      <c r="R21" s="107"/>
      <c r="S21" s="107">
        <v>120</v>
      </c>
      <c r="T21" s="162"/>
      <c r="U21" s="162">
        <v>221</v>
      </c>
    </row>
    <row r="22" spans="1:24" x14ac:dyDescent="0.4">
      <c r="A22" s="114"/>
      <c r="B22" s="130"/>
      <c r="C22" s="131"/>
      <c r="D22" s="132"/>
      <c r="E22" s="133"/>
      <c r="F22" s="134"/>
      <c r="G22" s="135"/>
      <c r="H22" s="117"/>
      <c r="I22" s="130"/>
      <c r="J22" s="131"/>
      <c r="K22" s="132"/>
      <c r="L22" s="133"/>
      <c r="M22" s="134"/>
      <c r="N22" s="135"/>
      <c r="O22" s="117"/>
      <c r="P22" s="136"/>
      <c r="Q22" s="136"/>
      <c r="R22" s="107"/>
      <c r="S22" s="107">
        <v>122</v>
      </c>
      <c r="T22" s="162"/>
      <c r="U22" s="162">
        <v>223</v>
      </c>
      <c r="W22" s="115"/>
      <c r="X22" s="152"/>
    </row>
    <row r="23" spans="1:24" x14ac:dyDescent="0.4">
      <c r="A23" s="114" t="s">
        <v>145</v>
      </c>
      <c r="B23" s="130">
        <v>6607.7672491100002</v>
      </c>
      <c r="C23" s="138">
        <v>6615.4032095676903</v>
      </c>
      <c r="D23" s="132">
        <v>0.95739822000000108</v>
      </c>
      <c r="E23" s="143">
        <v>63.33575257422401</v>
      </c>
      <c r="F23" s="141">
        <v>19.548310029999961</v>
      </c>
      <c r="G23" s="142">
        <v>1293.19952914086</v>
      </c>
      <c r="H23" s="117"/>
      <c r="I23" s="130">
        <v>6225.3872491133097</v>
      </c>
      <c r="J23" s="138">
        <v>6225.3872491133097</v>
      </c>
      <c r="K23" s="132">
        <v>0.93549478609225234</v>
      </c>
      <c r="L23" s="143">
        <v>58.238173129506905</v>
      </c>
      <c r="M23" s="141">
        <v>19.864533051015368</v>
      </c>
      <c r="N23" s="142">
        <v>1236.6441076538099</v>
      </c>
      <c r="O23" s="117"/>
      <c r="P23" s="136">
        <v>5.0975794447171054</v>
      </c>
      <c r="Q23" s="136">
        <v>56.555421487050126</v>
      </c>
      <c r="R23" s="107"/>
      <c r="S23" s="107">
        <v>123</v>
      </c>
      <c r="T23" s="162">
        <v>1.1000000000000001</v>
      </c>
      <c r="U23" s="162">
        <v>224</v>
      </c>
      <c r="W23" s="115"/>
      <c r="X23" s="115"/>
    </row>
    <row r="24" spans="1:24" x14ac:dyDescent="0.4">
      <c r="A24" s="114"/>
      <c r="B24" s="130"/>
      <c r="C24" s="131"/>
      <c r="D24" s="132"/>
      <c r="E24" s="133"/>
      <c r="F24" s="134"/>
      <c r="G24" s="135"/>
      <c r="H24" s="117"/>
      <c r="I24" s="130"/>
      <c r="J24" s="131"/>
      <c r="K24" s="132"/>
      <c r="L24" s="133"/>
      <c r="M24" s="134"/>
      <c r="N24" s="135"/>
      <c r="O24" s="117"/>
      <c r="P24" s="136"/>
      <c r="Q24" s="136"/>
      <c r="R24" s="107"/>
      <c r="S24" s="107">
        <v>124</v>
      </c>
      <c r="T24" s="162">
        <v>1.1000000000000001</v>
      </c>
      <c r="U24" s="162">
        <v>225</v>
      </c>
      <c r="W24" s="115"/>
      <c r="X24" s="115"/>
    </row>
    <row r="25" spans="1:24" x14ac:dyDescent="0.4">
      <c r="A25" s="114" t="s">
        <v>146</v>
      </c>
      <c r="B25" s="130">
        <v>3820.4784521800002</v>
      </c>
      <c r="C25" s="138">
        <v>3820.8055280987701</v>
      </c>
      <c r="D25" s="132">
        <v>0.26050929000000006</v>
      </c>
      <c r="E25" s="143">
        <v>9.9535533535308591</v>
      </c>
      <c r="F25" s="141">
        <v>15.751738194457406</v>
      </c>
      <c r="G25" s="142">
        <v>601.84328370547405</v>
      </c>
      <c r="H25" s="117"/>
      <c r="I25" s="130">
        <v>3775.4784521823699</v>
      </c>
      <c r="J25" s="138">
        <v>3775.4784521823699</v>
      </c>
      <c r="K25" s="132">
        <v>0.26273230168515488</v>
      </c>
      <c r="L25" s="143">
        <v>9.9194014370457992</v>
      </c>
      <c r="M25" s="141">
        <v>15.572135481033362</v>
      </c>
      <c r="N25" s="142">
        <v>587.92261963106</v>
      </c>
      <c r="O25" s="117"/>
      <c r="P25" s="136">
        <v>3.4151916485059886E-2</v>
      </c>
      <c r="Q25" s="136">
        <v>13.920664074414049</v>
      </c>
      <c r="R25" s="107"/>
      <c r="S25" s="107">
        <v>125</v>
      </c>
      <c r="T25" s="162"/>
      <c r="U25" s="162">
        <v>226</v>
      </c>
      <c r="W25" s="115"/>
      <c r="X25" s="115"/>
    </row>
    <row r="26" spans="1:24" x14ac:dyDescent="0.4">
      <c r="A26" s="114"/>
      <c r="B26" s="130"/>
      <c r="C26" s="131"/>
      <c r="D26" s="132"/>
      <c r="E26" s="133"/>
      <c r="F26" s="134"/>
      <c r="G26" s="135"/>
      <c r="H26" s="117"/>
      <c r="I26" s="130"/>
      <c r="J26" s="131"/>
      <c r="K26" s="132"/>
      <c r="L26" s="133"/>
      <c r="M26" s="134"/>
      <c r="N26" s="135"/>
      <c r="O26" s="117"/>
      <c r="P26" s="136"/>
      <c r="Q26" s="136"/>
      <c r="R26" s="107"/>
      <c r="S26" s="111">
        <v>128</v>
      </c>
      <c r="T26" s="112">
        <v>38</v>
      </c>
      <c r="U26" s="112">
        <v>230</v>
      </c>
      <c r="W26" s="115"/>
      <c r="X26" s="115"/>
    </row>
    <row r="27" spans="1:24" x14ac:dyDescent="0.4">
      <c r="A27" s="114" t="s">
        <v>147</v>
      </c>
      <c r="B27" s="130">
        <v>834.03960432999997</v>
      </c>
      <c r="C27" s="138">
        <v>985.62397734546801</v>
      </c>
      <c r="D27" s="132">
        <v>2.4509141800000038</v>
      </c>
      <c r="E27" s="143">
        <v>24.156797822240101</v>
      </c>
      <c r="F27" s="141">
        <v>17.840846109999976</v>
      </c>
      <c r="G27" s="142">
        <v>175.84365702146599</v>
      </c>
      <c r="H27" s="117"/>
      <c r="I27" s="130">
        <v>757.82960433087101</v>
      </c>
      <c r="J27" s="138">
        <v>757.82960433087101</v>
      </c>
      <c r="K27" s="132">
        <v>2.3551690976207795</v>
      </c>
      <c r="L27" s="143">
        <v>17.848168653822498</v>
      </c>
      <c r="M27" s="141">
        <v>18.086306150000002</v>
      </c>
      <c r="N27" s="142">
        <v>137.063382334615</v>
      </c>
      <c r="O27" s="117"/>
      <c r="P27" s="136">
        <v>6.3086291684176032</v>
      </c>
      <c r="Q27" s="136">
        <v>38.780274686850987</v>
      </c>
      <c r="R27" s="107"/>
      <c r="S27" s="111">
        <v>117</v>
      </c>
      <c r="T27" s="112">
        <v>35</v>
      </c>
      <c r="U27" s="112">
        <v>218</v>
      </c>
      <c r="W27" s="115"/>
      <c r="X27" s="115"/>
    </row>
    <row r="28" spans="1:24" x14ac:dyDescent="0.4">
      <c r="A28" s="114"/>
      <c r="B28" s="130"/>
      <c r="C28" s="131"/>
      <c r="D28" s="132"/>
      <c r="E28" s="133"/>
      <c r="F28" s="134"/>
      <c r="G28" s="135"/>
      <c r="H28" s="117"/>
      <c r="I28" s="130"/>
      <c r="J28" s="131"/>
      <c r="K28" s="132"/>
      <c r="L28" s="133"/>
      <c r="M28" s="134"/>
      <c r="N28" s="135"/>
      <c r="O28" s="117"/>
      <c r="P28" s="136"/>
      <c r="Q28" s="136"/>
      <c r="R28" s="107"/>
      <c r="U28" s="107">
        <v>4093</v>
      </c>
      <c r="W28" s="115"/>
      <c r="X28" s="115"/>
    </row>
    <row r="29" spans="1:24" x14ac:dyDescent="0.4">
      <c r="A29" s="114" t="s">
        <v>148</v>
      </c>
      <c r="B29" s="130">
        <v>2217.1865626200001</v>
      </c>
      <c r="C29" s="138">
        <v>2220.9505722603599</v>
      </c>
      <c r="D29" s="132">
        <v>2.0396375799999973</v>
      </c>
      <c r="E29" s="140">
        <v>45.299342505047299</v>
      </c>
      <c r="F29" s="141">
        <v>21.201121419999968</v>
      </c>
      <c r="G29" s="142">
        <v>470.86642750310301</v>
      </c>
      <c r="H29" s="117"/>
      <c r="I29" s="130">
        <v>2186.4065626178699</v>
      </c>
      <c r="J29" s="138">
        <v>2186.4065626178699</v>
      </c>
      <c r="K29" s="132">
        <v>2.0668450499999955</v>
      </c>
      <c r="L29" s="143">
        <v>45.189635812342502</v>
      </c>
      <c r="M29" s="141">
        <v>21.460029679766347</v>
      </c>
      <c r="N29" s="142">
        <v>469.20349725815402</v>
      </c>
      <c r="O29" s="117"/>
      <c r="P29" s="136">
        <v>0.1097066927047976</v>
      </c>
      <c r="Q29" s="136">
        <v>1.6629302449489956</v>
      </c>
      <c r="R29" s="107"/>
      <c r="W29" s="115"/>
      <c r="X29" s="115"/>
    </row>
    <row r="30" spans="1:24" x14ac:dyDescent="0.4">
      <c r="A30" s="114"/>
      <c r="B30" s="130"/>
      <c r="C30" s="131"/>
      <c r="D30" s="132"/>
      <c r="E30" s="133"/>
      <c r="F30" s="134"/>
      <c r="G30" s="135"/>
      <c r="H30" s="117"/>
      <c r="I30" s="130"/>
      <c r="J30" s="131"/>
      <c r="K30" s="132"/>
      <c r="L30" s="133"/>
      <c r="M30" s="134"/>
      <c r="N30" s="135"/>
      <c r="O30" s="117"/>
      <c r="P30" s="136"/>
      <c r="Q30" s="136"/>
      <c r="R30" s="107"/>
      <c r="W30" s="115"/>
      <c r="X30" s="115"/>
    </row>
    <row r="31" spans="1:24" x14ac:dyDescent="0.4">
      <c r="A31" s="114" t="s">
        <v>149</v>
      </c>
      <c r="B31" s="130">
        <v>2139.067586206897</v>
      </c>
      <c r="C31" s="138">
        <v>2092.2479484393371</v>
      </c>
      <c r="D31" s="132">
        <v>0.37228033820608486</v>
      </c>
      <c r="E31" s="143">
        <v>7.7890277385598354</v>
      </c>
      <c r="F31" s="141">
        <v>22.57624312945714</v>
      </c>
      <c r="G31" s="142">
        <v>472.35098371074383</v>
      </c>
      <c r="H31" s="117"/>
      <c r="I31" s="130">
        <v>1349.1838437270612</v>
      </c>
      <c r="J31" s="138">
        <v>1349.1838437270612</v>
      </c>
      <c r="K31" s="132">
        <v>0.54146397785083911</v>
      </c>
      <c r="L31" s="143">
        <v>7.3053445087653941</v>
      </c>
      <c r="M31" s="141">
        <v>30.652041477629382</v>
      </c>
      <c r="N31" s="142">
        <v>413.5523913886932</v>
      </c>
      <c r="O31" s="117"/>
      <c r="P31" s="136">
        <v>0.48368322979444134</v>
      </c>
      <c r="Q31" s="136">
        <v>58.798592322050638</v>
      </c>
      <c r="R31" s="107"/>
      <c r="W31" s="115"/>
      <c r="X31" s="115"/>
    </row>
    <row r="32" spans="1:24" ht="21.6" thickBot="1" x14ac:dyDescent="0.45">
      <c r="A32" s="172"/>
      <c r="B32" s="173"/>
      <c r="C32" s="174"/>
      <c r="D32" s="175"/>
      <c r="E32" s="176"/>
      <c r="F32" s="177"/>
      <c r="G32" s="178"/>
      <c r="H32" s="128"/>
      <c r="I32" s="173"/>
      <c r="J32" s="174"/>
      <c r="K32" s="175"/>
      <c r="L32" s="176"/>
      <c r="M32" s="177"/>
      <c r="N32" s="178"/>
      <c r="O32" s="128"/>
      <c r="P32" s="179"/>
      <c r="Q32" s="179"/>
      <c r="R32" s="107"/>
      <c r="W32" s="115"/>
      <c r="X32" s="115"/>
    </row>
    <row r="33" spans="1:24" ht="21.6" thickBot="1" x14ac:dyDescent="0.45">
      <c r="A33" s="155" t="s">
        <v>150</v>
      </c>
      <c r="B33" s="173">
        <v>50079.396553416904</v>
      </c>
      <c r="C33" s="174">
        <v>52585.376506737506</v>
      </c>
      <c r="D33" s="175">
        <v>0.39985642308161307</v>
      </c>
      <c r="E33" s="180">
        <v>210.26600556383949</v>
      </c>
      <c r="F33" s="177">
        <v>13.704797462839444</v>
      </c>
      <c r="G33" s="181">
        <v>7206.7193453199307</v>
      </c>
      <c r="H33" s="127"/>
      <c r="I33" s="173">
        <v>48541.137882622868</v>
      </c>
      <c r="J33" s="174">
        <v>48541.137882622868</v>
      </c>
      <c r="K33" s="175">
        <v>0.42602996850726454</v>
      </c>
      <c r="L33" s="180">
        <v>206.7997944344061</v>
      </c>
      <c r="M33" s="182">
        <v>13.400325931136155</v>
      </c>
      <c r="N33" s="181">
        <v>6504.6706869536683</v>
      </c>
      <c r="O33" s="127"/>
      <c r="P33" s="161">
        <v>3.4662111294333533</v>
      </c>
      <c r="Q33" s="161">
        <v>702.04865836626095</v>
      </c>
      <c r="R33" s="107"/>
    </row>
    <row r="34" spans="1:24" x14ac:dyDescent="0.4">
      <c r="A34" s="115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83"/>
      <c r="Q34" s="183"/>
      <c r="R34" s="107"/>
    </row>
    <row r="35" spans="1:24" x14ac:dyDescent="0.4">
      <c r="A35" s="115"/>
      <c r="B35" s="115"/>
      <c r="C35" s="115"/>
      <c r="F35" s="115"/>
      <c r="G35" s="115"/>
      <c r="H35" s="115"/>
      <c r="R35" s="107"/>
    </row>
    <row r="36" spans="1:24" x14ac:dyDescent="0.4">
      <c r="C36" s="115"/>
      <c r="G36" s="153"/>
    </row>
    <row r="37" spans="1:24" s="115" customFormat="1" x14ac:dyDescent="0.4">
      <c r="A37" s="107"/>
      <c r="B37" s="107"/>
      <c r="F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W37" s="107"/>
      <c r="X37" s="107"/>
    </row>
    <row r="38" spans="1:24" x14ac:dyDescent="0.4">
      <c r="C38" s="115"/>
      <c r="R38" s="107"/>
    </row>
    <row r="39" spans="1:24" x14ac:dyDescent="0.4">
      <c r="C39" s="115"/>
      <c r="F39" s="185"/>
      <c r="G39" s="185"/>
      <c r="R39" s="107"/>
    </row>
    <row r="40" spans="1:24" x14ac:dyDescent="0.4">
      <c r="C40" s="131"/>
      <c r="R40" s="186"/>
    </row>
    <row r="41" spans="1:24" x14ac:dyDescent="0.4">
      <c r="C41" s="131"/>
      <c r="R41" s="186"/>
    </row>
    <row r="42" spans="1:24" x14ac:dyDescent="0.4">
      <c r="C42" s="131"/>
      <c r="R42" s="186"/>
    </row>
    <row r="43" spans="1:24" x14ac:dyDescent="0.4">
      <c r="C43" s="131"/>
      <c r="R43" s="186"/>
    </row>
    <row r="44" spans="1:24" x14ac:dyDescent="0.4">
      <c r="C44" s="187"/>
      <c r="R44" s="186"/>
    </row>
    <row r="45" spans="1:24" x14ac:dyDescent="0.4">
      <c r="C45" s="187"/>
      <c r="R45" s="186"/>
    </row>
    <row r="46" spans="1:24" x14ac:dyDescent="0.4">
      <c r="C46" s="187"/>
      <c r="D46" s="115"/>
      <c r="E46" s="115"/>
      <c r="R46" s="186"/>
    </row>
    <row r="47" spans="1:24" x14ac:dyDescent="0.4">
      <c r="C47" s="187"/>
      <c r="D47" s="115"/>
      <c r="E47" s="115"/>
      <c r="R47" s="186"/>
    </row>
    <row r="48" spans="1:24" x14ac:dyDescent="0.4">
      <c r="C48" s="187"/>
      <c r="R48" s="186"/>
    </row>
    <row r="49" spans="18:18" x14ac:dyDescent="0.4">
      <c r="R49" s="186"/>
    </row>
    <row r="50" spans="18:18" x14ac:dyDescent="0.4">
      <c r="R50" s="186"/>
    </row>
    <row r="51" spans="18:18" x14ac:dyDescent="0.4">
      <c r="R51" s="186"/>
    </row>
    <row r="52" spans="18:18" x14ac:dyDescent="0.4">
      <c r="R52" s="186"/>
    </row>
    <row r="53" spans="18:18" x14ac:dyDescent="0.4">
      <c r="R53" s="186"/>
    </row>
    <row r="54" spans="18:18" x14ac:dyDescent="0.4">
      <c r="R54" s="186"/>
    </row>
    <row r="55" spans="18:18" x14ac:dyDescent="0.4">
      <c r="R55" s="186"/>
    </row>
    <row r="56" spans="18:18" x14ac:dyDescent="0.4">
      <c r="R56" s="186"/>
    </row>
    <row r="57" spans="18:18" x14ac:dyDescent="0.4">
      <c r="R57" s="186"/>
    </row>
    <row r="58" spans="18:18" x14ac:dyDescent="0.4">
      <c r="R58" s="186"/>
    </row>
    <row r="59" spans="18:18" x14ac:dyDescent="0.4">
      <c r="R59" s="186"/>
    </row>
    <row r="60" spans="18:18" x14ac:dyDescent="0.4">
      <c r="R60" s="186"/>
    </row>
    <row r="61" spans="18:18" x14ac:dyDescent="0.4">
      <c r="R61" s="186"/>
    </row>
    <row r="62" spans="18:18" x14ac:dyDescent="0.4">
      <c r="R62" s="186"/>
    </row>
    <row r="63" spans="18:18" x14ac:dyDescent="0.4">
      <c r="R63" s="186"/>
    </row>
    <row r="64" spans="18:18" x14ac:dyDescent="0.4">
      <c r="R64" s="186"/>
    </row>
    <row r="65" spans="18:18" x14ac:dyDescent="0.4">
      <c r="R65" s="186"/>
    </row>
    <row r="66" spans="18:18" x14ac:dyDescent="0.4">
      <c r="R66" s="186"/>
    </row>
    <row r="67" spans="18:18" x14ac:dyDescent="0.4">
      <c r="R67" s="186"/>
    </row>
    <row r="68" spans="18:18" x14ac:dyDescent="0.4">
      <c r="R68" s="186"/>
    </row>
    <row r="69" spans="18:18" x14ac:dyDescent="0.4">
      <c r="R69" s="186"/>
    </row>
    <row r="70" spans="18:18" x14ac:dyDescent="0.4">
      <c r="R70" s="186"/>
    </row>
    <row r="71" spans="18:18" x14ac:dyDescent="0.4">
      <c r="R71" s="186"/>
    </row>
    <row r="72" spans="18:18" x14ac:dyDescent="0.4">
      <c r="R72" s="186"/>
    </row>
    <row r="73" spans="18:18" x14ac:dyDescent="0.4">
      <c r="R73" s="186"/>
    </row>
    <row r="74" spans="18:18" x14ac:dyDescent="0.4">
      <c r="R74" s="186"/>
    </row>
    <row r="75" spans="18:18" x14ac:dyDescent="0.4">
      <c r="R75" s="186"/>
    </row>
    <row r="76" spans="18:18" x14ac:dyDescent="0.4">
      <c r="R76" s="186"/>
    </row>
    <row r="77" spans="18:18" x14ac:dyDescent="0.4">
      <c r="R77" s="186"/>
    </row>
    <row r="78" spans="18:18" x14ac:dyDescent="0.4">
      <c r="R78" s="186"/>
    </row>
    <row r="79" spans="18:18" x14ac:dyDescent="0.4">
      <c r="R79" s="186"/>
    </row>
    <row r="80" spans="18:18" x14ac:dyDescent="0.4">
      <c r="R80" s="186"/>
    </row>
    <row r="81" spans="18:18" x14ac:dyDescent="0.4">
      <c r="R81" s="186"/>
    </row>
    <row r="82" spans="18:18" x14ac:dyDescent="0.4">
      <c r="R82" s="186"/>
    </row>
    <row r="83" spans="18:18" x14ac:dyDescent="0.4">
      <c r="R83" s="186"/>
    </row>
    <row r="84" spans="18:18" x14ac:dyDescent="0.4">
      <c r="R84" s="186"/>
    </row>
    <row r="85" spans="18:18" x14ac:dyDescent="0.4">
      <c r="R85" s="186"/>
    </row>
    <row r="86" spans="18:18" x14ac:dyDescent="0.4">
      <c r="R86" s="186"/>
    </row>
    <row r="87" spans="18:18" x14ac:dyDescent="0.4">
      <c r="R87" s="186"/>
    </row>
    <row r="88" spans="18:18" x14ac:dyDescent="0.4">
      <c r="R88" s="186"/>
    </row>
    <row r="89" spans="18:18" x14ac:dyDescent="0.4">
      <c r="R89" s="186"/>
    </row>
    <row r="90" spans="18:18" x14ac:dyDescent="0.4">
      <c r="R90" s="186"/>
    </row>
    <row r="91" spans="18:18" x14ac:dyDescent="0.4">
      <c r="R91" s="186"/>
    </row>
    <row r="92" spans="18:18" x14ac:dyDescent="0.4">
      <c r="R92" s="186"/>
    </row>
    <row r="93" spans="18:18" x14ac:dyDescent="0.4">
      <c r="R93" s="186"/>
    </row>
    <row r="94" spans="18:18" x14ac:dyDescent="0.4">
      <c r="R94" s="186"/>
    </row>
    <row r="95" spans="18:18" ht="20.399999999999999" x14ac:dyDescent="0.35">
      <c r="R95" s="107"/>
    </row>
  </sheetData>
  <mergeCells count="2">
    <mergeCell ref="A1:N1"/>
    <mergeCell ref="A2:N2"/>
  </mergeCells>
  <pageMargins left="0.7" right="0.7" top="0.75" bottom="0.75" header="0.3" footer="0.3"/>
  <pageSetup paperSize="9" scale="3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784E5-0AC4-4ECF-A54F-598D63398ADF}">
  <dimension ref="B2:AV113"/>
  <sheetViews>
    <sheetView view="pageBreakPreview" zoomScale="60" zoomScaleNormal="100" workbookViewId="0">
      <selection activeCell="Y29" sqref="Y29"/>
    </sheetView>
  </sheetViews>
  <sheetFormatPr baseColWidth="10" defaultColWidth="10.8984375" defaultRowHeight="15.6" x14ac:dyDescent="0.3"/>
  <cols>
    <col min="1" max="1" width="5.09765625" customWidth="1"/>
    <col min="2" max="2" width="13.19921875" style="188" bestFit="1" customWidth="1"/>
    <col min="3" max="3" width="10.5" bestFit="1" customWidth="1"/>
    <col min="4" max="4" width="12.8984375" customWidth="1"/>
    <col min="5" max="5" width="12.8984375" style="188" customWidth="1"/>
    <col min="6" max="8" width="8.8984375" style="188" customWidth="1"/>
    <col min="9" max="9" width="18" style="188" bestFit="1" customWidth="1"/>
    <col min="10" max="10" width="8.8984375" style="188" customWidth="1"/>
    <col min="11" max="12" width="12.8984375" style="188" customWidth="1"/>
    <col min="13" max="17" width="8.8984375" style="188" customWidth="1"/>
    <col min="18" max="19" width="12.8984375" style="188" customWidth="1"/>
    <col min="20" max="23" width="8.8984375" style="188" customWidth="1"/>
    <col min="24" max="24" width="12.8984375" style="188" customWidth="1"/>
    <col min="25" max="25" width="12.8984375" customWidth="1"/>
    <col min="26" max="28" width="9.3984375" customWidth="1"/>
  </cols>
  <sheetData>
    <row r="2" spans="2:24" x14ac:dyDescent="0.3">
      <c r="B2" s="84" t="s">
        <v>97</v>
      </c>
      <c r="C2" s="84" t="s">
        <v>151</v>
      </c>
      <c r="D2" s="84"/>
      <c r="E2"/>
      <c r="F2" s="84"/>
    </row>
    <row r="3" spans="2:24" x14ac:dyDescent="0.3">
      <c r="B3" s="84" t="s">
        <v>99</v>
      </c>
      <c r="C3" s="189" t="s">
        <v>315</v>
      </c>
      <c r="D3" s="84"/>
      <c r="E3"/>
      <c r="F3" s="84"/>
    </row>
    <row r="4" spans="2:24" x14ac:dyDescent="0.3">
      <c r="B4" s="84" t="s">
        <v>100</v>
      </c>
      <c r="C4" s="190">
        <v>2023</v>
      </c>
      <c r="D4" s="84"/>
      <c r="E4"/>
      <c r="F4" s="84"/>
    </row>
    <row r="5" spans="2:24" x14ac:dyDescent="0.3">
      <c r="C5" s="84"/>
      <c r="D5" s="84"/>
    </row>
    <row r="6" spans="2:24" ht="15.9" customHeight="1" x14ac:dyDescent="0.3">
      <c r="B6" s="430" t="s">
        <v>152</v>
      </c>
      <c r="C6" s="432" t="s">
        <v>153</v>
      </c>
      <c r="D6" s="432" t="s">
        <v>154</v>
      </c>
      <c r="E6" s="430" t="s">
        <v>155</v>
      </c>
      <c r="F6" s="430" t="s">
        <v>156</v>
      </c>
      <c r="G6" s="430" t="s">
        <v>109</v>
      </c>
      <c r="H6" s="430" t="s">
        <v>108</v>
      </c>
      <c r="I6" s="426" t="s">
        <v>153</v>
      </c>
      <c r="J6" s="427" t="s">
        <v>157</v>
      </c>
      <c r="K6" s="428" t="s">
        <v>108</v>
      </c>
      <c r="L6" s="428" t="s">
        <v>109</v>
      </c>
      <c r="M6"/>
      <c r="N6"/>
      <c r="O6"/>
      <c r="P6"/>
      <c r="Q6"/>
      <c r="R6"/>
      <c r="S6"/>
      <c r="T6"/>
      <c r="U6"/>
      <c r="V6"/>
      <c r="W6"/>
      <c r="X6"/>
    </row>
    <row r="7" spans="2:24" x14ac:dyDescent="0.3">
      <c r="B7" s="431"/>
      <c r="C7" s="433"/>
      <c r="D7" s="433"/>
      <c r="E7" s="431"/>
      <c r="F7" s="431"/>
      <c r="G7" s="431"/>
      <c r="H7" s="431"/>
      <c r="I7" s="426"/>
      <c r="J7" s="427"/>
      <c r="K7" s="428"/>
      <c r="L7" s="428"/>
      <c r="M7"/>
      <c r="N7"/>
      <c r="O7"/>
      <c r="P7"/>
      <c r="Q7"/>
      <c r="R7"/>
      <c r="S7"/>
      <c r="T7"/>
      <c r="U7"/>
      <c r="V7"/>
      <c r="W7"/>
      <c r="X7"/>
    </row>
    <row r="8" spans="2:24" x14ac:dyDescent="0.3">
      <c r="B8" s="191" t="s">
        <v>320</v>
      </c>
      <c r="C8" s="192">
        <v>75.143000000000001</v>
      </c>
      <c r="D8" s="193">
        <v>75.227290336416331</v>
      </c>
      <c r="E8" s="193">
        <v>30</v>
      </c>
      <c r="F8" s="193">
        <v>244</v>
      </c>
      <c r="G8" s="193">
        <v>2.2568187100924899E-3</v>
      </c>
      <c r="H8" s="193">
        <v>1.8355458842085583E-2</v>
      </c>
      <c r="I8" s="194">
        <v>75.143000000000001</v>
      </c>
      <c r="J8" s="195">
        <v>75.227290336416331</v>
      </c>
      <c r="K8" s="195">
        <v>1.8355458842085583E-2</v>
      </c>
      <c r="L8" s="195">
        <v>2.2568187100924899E-3</v>
      </c>
      <c r="M8"/>
      <c r="N8"/>
      <c r="O8"/>
      <c r="P8"/>
      <c r="Q8"/>
      <c r="R8"/>
      <c r="S8"/>
      <c r="T8"/>
      <c r="U8"/>
      <c r="V8"/>
      <c r="W8"/>
      <c r="X8"/>
    </row>
    <row r="9" spans="2:24" x14ac:dyDescent="0.3">
      <c r="B9" s="191" t="s">
        <v>321</v>
      </c>
      <c r="C9" s="192">
        <v>119.538</v>
      </c>
      <c r="D9" s="193">
        <v>119.67208964553632</v>
      </c>
      <c r="E9" s="193">
        <v>27</v>
      </c>
      <c r="F9" s="193">
        <v>422</v>
      </c>
      <c r="G9" s="193">
        <v>3.2311464204294806E-3</v>
      </c>
      <c r="H9" s="193">
        <v>5.0501621830416329E-2</v>
      </c>
      <c r="I9" s="194">
        <v>119.538</v>
      </c>
      <c r="J9" s="195">
        <v>119.67208964553632</v>
      </c>
      <c r="K9" s="195">
        <v>5.0501621830416329E-2</v>
      </c>
      <c r="L9" s="195">
        <v>3.2311464204294806E-3</v>
      </c>
      <c r="M9"/>
      <c r="N9"/>
      <c r="O9"/>
      <c r="P9"/>
      <c r="Q9"/>
      <c r="R9"/>
      <c r="S9"/>
      <c r="T9"/>
      <c r="U9"/>
      <c r="V9"/>
      <c r="W9"/>
      <c r="X9"/>
    </row>
    <row r="10" spans="2:24" x14ac:dyDescent="0.3">
      <c r="B10" s="191" t="s">
        <v>322</v>
      </c>
      <c r="C10" s="192">
        <v>133.47900000000001</v>
      </c>
      <c r="D10" s="193">
        <v>133.6287277166804</v>
      </c>
      <c r="E10" s="193">
        <v>26</v>
      </c>
      <c r="F10" s="193">
        <v>463</v>
      </c>
      <c r="G10" s="193">
        <v>3.4743469206336905E-3</v>
      </c>
      <c r="H10" s="193">
        <v>6.1870100932823031E-2</v>
      </c>
      <c r="I10" s="194">
        <v>133.47900000000001</v>
      </c>
      <c r="J10" s="195">
        <v>133.6287277166804</v>
      </c>
      <c r="K10" s="195">
        <v>6.1870100932823031E-2</v>
      </c>
      <c r="L10" s="195">
        <v>3.4743469206336905E-3</v>
      </c>
      <c r="M10"/>
      <c r="N10"/>
      <c r="O10"/>
      <c r="P10"/>
      <c r="Q10"/>
      <c r="R10"/>
      <c r="S10"/>
      <c r="T10"/>
      <c r="U10"/>
      <c r="V10"/>
      <c r="W10"/>
      <c r="X10"/>
    </row>
    <row r="11" spans="2:24" x14ac:dyDescent="0.3">
      <c r="B11" s="191" t="s">
        <v>323</v>
      </c>
      <c r="C11" s="192">
        <v>155.107</v>
      </c>
      <c r="D11" s="193">
        <v>155.28098854464858</v>
      </c>
      <c r="E11" s="193">
        <v>24</v>
      </c>
      <c r="F11" s="193">
        <v>300</v>
      </c>
      <c r="G11" s="193">
        <v>3.7267437250715655E-3</v>
      </c>
      <c r="H11" s="193">
        <v>4.6584296563394571E-2</v>
      </c>
      <c r="I11" s="194">
        <v>155.107</v>
      </c>
      <c r="J11" s="195">
        <v>155.28098854464858</v>
      </c>
      <c r="K11" s="195">
        <v>4.6584296563394571E-2</v>
      </c>
      <c r="L11" s="195">
        <v>3.7267437250715655E-3</v>
      </c>
      <c r="M11"/>
      <c r="N11"/>
      <c r="O11"/>
      <c r="P11"/>
      <c r="Q11"/>
      <c r="R11"/>
      <c r="S11"/>
      <c r="T11"/>
      <c r="U11"/>
      <c r="V11"/>
      <c r="W11"/>
      <c r="X11"/>
    </row>
    <row r="12" spans="2:24" x14ac:dyDescent="0.3">
      <c r="B12" s="191" t="s">
        <v>324</v>
      </c>
      <c r="C12" s="192">
        <v>143.70500000000001</v>
      </c>
      <c r="D12" s="193">
        <v>143.8661985520236</v>
      </c>
      <c r="E12" s="193">
        <v>25</v>
      </c>
      <c r="F12" s="193">
        <v>334</v>
      </c>
      <c r="G12" s="193">
        <v>3.59665496380059E-3</v>
      </c>
      <c r="H12" s="193">
        <v>4.8051310316375884E-2</v>
      </c>
      <c r="I12" s="194">
        <v>143.70500000000001</v>
      </c>
      <c r="J12" s="195">
        <v>143.8661985520236</v>
      </c>
      <c r="K12" s="195">
        <v>4.8051310316375884E-2</v>
      </c>
      <c r="L12" s="195">
        <v>3.59665496380059E-3</v>
      </c>
      <c r="M12"/>
      <c r="N12"/>
      <c r="O12"/>
      <c r="P12"/>
      <c r="Q12"/>
      <c r="R12"/>
      <c r="S12"/>
      <c r="T12"/>
      <c r="U12"/>
      <c r="V12"/>
      <c r="W12"/>
      <c r="X12"/>
    </row>
    <row r="13" spans="2:24" x14ac:dyDescent="0.3">
      <c r="B13" s="191" t="s">
        <v>325</v>
      </c>
      <c r="C13" s="192">
        <v>40.131999999999998</v>
      </c>
      <c r="D13" s="193">
        <v>40.177017363973491</v>
      </c>
      <c r="E13" s="193">
        <v>26</v>
      </c>
      <c r="F13" s="193">
        <v>185</v>
      </c>
      <c r="G13" s="193">
        <v>1.0446024514633107E-3</v>
      </c>
      <c r="H13" s="193">
        <v>7.4327482123350951E-3</v>
      </c>
      <c r="I13" s="194">
        <v>40.131999999999998</v>
      </c>
      <c r="J13" s="195">
        <v>40.177017363973491</v>
      </c>
      <c r="K13" s="195">
        <v>7.4327482123350951E-3</v>
      </c>
      <c r="L13" s="195">
        <v>1.0446024514633107E-3</v>
      </c>
      <c r="M13"/>
      <c r="N13"/>
      <c r="O13"/>
      <c r="P13"/>
      <c r="Q13"/>
      <c r="R13"/>
      <c r="S13"/>
      <c r="T13"/>
      <c r="U13"/>
      <c r="V13"/>
      <c r="W13"/>
      <c r="X13"/>
    </row>
    <row r="14" spans="2:24" x14ac:dyDescent="0.3">
      <c r="B14" s="191" t="s">
        <v>326</v>
      </c>
      <c r="C14" s="192">
        <v>79.194999999999993</v>
      </c>
      <c r="D14" s="193">
        <v>79.283835596030116</v>
      </c>
      <c r="E14" s="193">
        <v>25</v>
      </c>
      <c r="F14" s="193">
        <v>348</v>
      </c>
      <c r="G14" s="193">
        <v>1.9820958899007526E-3</v>
      </c>
      <c r="H14" s="193">
        <v>2.759077478741848E-2</v>
      </c>
      <c r="I14" s="194">
        <v>79.194999999999993</v>
      </c>
      <c r="J14" s="195">
        <v>79.283835596030116</v>
      </c>
      <c r="K14" s="195">
        <v>2.759077478741848E-2</v>
      </c>
      <c r="L14" s="195">
        <v>1.9820958899007526E-3</v>
      </c>
      <c r="M14"/>
      <c r="N14"/>
      <c r="O14"/>
      <c r="P14"/>
      <c r="Q14"/>
      <c r="R14"/>
      <c r="S14"/>
      <c r="T14"/>
      <c r="U14"/>
      <c r="V14"/>
      <c r="W14"/>
      <c r="X14"/>
    </row>
    <row r="15" spans="2:24" x14ac:dyDescent="0.3">
      <c r="B15" s="191" t="s">
        <v>327</v>
      </c>
      <c r="C15" s="192">
        <v>117.157</v>
      </c>
      <c r="D15" s="193">
        <v>117.28841880073364</v>
      </c>
      <c r="E15" s="193">
        <v>25</v>
      </c>
      <c r="F15" s="193">
        <v>810</v>
      </c>
      <c r="G15" s="193">
        <v>2.9322104700183409E-3</v>
      </c>
      <c r="H15" s="193">
        <v>9.5003619228594252E-2</v>
      </c>
      <c r="I15" s="194">
        <v>117.157</v>
      </c>
      <c r="J15" s="195">
        <v>117.28841880073364</v>
      </c>
      <c r="K15" s="195">
        <v>9.5003619228594252E-2</v>
      </c>
      <c r="L15" s="195">
        <v>2.9322104700183409E-3</v>
      </c>
      <c r="M15"/>
      <c r="N15"/>
      <c r="O15"/>
      <c r="P15"/>
      <c r="Q15"/>
      <c r="R15"/>
      <c r="S15"/>
      <c r="T15"/>
      <c r="U15"/>
      <c r="V15"/>
      <c r="W15"/>
      <c r="X15"/>
    </row>
    <row r="16" spans="2:24" x14ac:dyDescent="0.3">
      <c r="B16" s="191" t="s">
        <v>328</v>
      </c>
      <c r="C16" s="192">
        <v>65.489000000000004</v>
      </c>
      <c r="D16" s="193">
        <v>65.562461131995917</v>
      </c>
      <c r="E16" s="193">
        <v>25</v>
      </c>
      <c r="F16" s="193">
        <v>362</v>
      </c>
      <c r="G16" s="193">
        <v>1.6390615282998978E-3</v>
      </c>
      <c r="H16" s="193">
        <v>2.3733610929782521E-2</v>
      </c>
      <c r="I16" s="194">
        <v>65.489000000000004</v>
      </c>
      <c r="J16" s="195">
        <v>65.562461131995917</v>
      </c>
      <c r="K16" s="195">
        <v>2.3733610929782521E-2</v>
      </c>
      <c r="L16" s="195">
        <v>1.6390615282998978E-3</v>
      </c>
      <c r="M16"/>
      <c r="N16"/>
      <c r="O16"/>
      <c r="P16"/>
      <c r="Q16"/>
      <c r="R16"/>
      <c r="S16"/>
      <c r="T16"/>
      <c r="U16"/>
      <c r="V16"/>
      <c r="W16"/>
      <c r="X16"/>
    </row>
    <row r="17" spans="2:24" x14ac:dyDescent="0.3">
      <c r="B17" s="191" t="s">
        <v>329</v>
      </c>
      <c r="C17" s="192">
        <v>114.274</v>
      </c>
      <c r="D17" s="193">
        <v>114.40218484627496</v>
      </c>
      <c r="E17" s="193">
        <v>26</v>
      </c>
      <c r="F17" s="193">
        <v>281</v>
      </c>
      <c r="G17" s="193">
        <v>2.9744568060031487E-3</v>
      </c>
      <c r="H17" s="193">
        <v>3.2147013941803262E-2</v>
      </c>
      <c r="I17" s="194">
        <v>114.274</v>
      </c>
      <c r="J17" s="195">
        <v>114.40218484627496</v>
      </c>
      <c r="K17" s="195">
        <v>3.2147013941803262E-2</v>
      </c>
      <c r="L17" s="195">
        <v>2.9744568060031487E-3</v>
      </c>
      <c r="M17"/>
      <c r="N17"/>
      <c r="O17"/>
      <c r="P17"/>
      <c r="Q17"/>
      <c r="R17"/>
      <c r="S17"/>
      <c r="T17"/>
      <c r="U17"/>
      <c r="V17"/>
      <c r="W17"/>
      <c r="X17"/>
    </row>
    <row r="18" spans="2:24" x14ac:dyDescent="0.3">
      <c r="B18" s="191" t="s">
        <v>330</v>
      </c>
      <c r="C18" s="192">
        <v>67.930000000000007</v>
      </c>
      <c r="D18" s="193">
        <v>68.006199280741541</v>
      </c>
      <c r="E18" s="193">
        <v>26</v>
      </c>
      <c r="F18" s="193">
        <v>603</v>
      </c>
      <c r="G18" s="193">
        <v>1.7681611812992801E-3</v>
      </c>
      <c r="H18" s="193">
        <v>4.1007738166287146E-2</v>
      </c>
      <c r="I18" s="194">
        <v>67.930000000000007</v>
      </c>
      <c r="J18" s="195">
        <v>68.006199280741541</v>
      </c>
      <c r="K18" s="195">
        <v>4.1007738166287146E-2</v>
      </c>
      <c r="L18" s="195">
        <v>1.7681611812992801E-3</v>
      </c>
      <c r="M18"/>
      <c r="N18"/>
      <c r="O18"/>
      <c r="P18"/>
      <c r="Q18"/>
      <c r="R18"/>
      <c r="S18"/>
      <c r="T18"/>
      <c r="U18"/>
      <c r="V18"/>
      <c r="W18"/>
      <c r="X18"/>
    </row>
    <row r="19" spans="2:24" x14ac:dyDescent="0.3">
      <c r="B19" s="191" t="s">
        <v>331</v>
      </c>
      <c r="C19" s="192">
        <v>125.852</v>
      </c>
      <c r="D19" s="193">
        <v>125.99317226379925</v>
      </c>
      <c r="E19" s="193">
        <v>26</v>
      </c>
      <c r="F19" s="193">
        <v>284</v>
      </c>
      <c r="G19" s="193">
        <v>3.2758224788587806E-3</v>
      </c>
      <c r="H19" s="193">
        <v>3.5782060922918989E-2</v>
      </c>
      <c r="I19" s="194">
        <v>125.852</v>
      </c>
      <c r="J19" s="195">
        <v>125.99317226379925</v>
      </c>
      <c r="K19" s="195">
        <v>3.5782060922918989E-2</v>
      </c>
      <c r="L19" s="195">
        <v>3.2758224788587806E-3</v>
      </c>
      <c r="M19"/>
      <c r="N19"/>
      <c r="O19"/>
      <c r="P19"/>
      <c r="Q19"/>
      <c r="R19"/>
      <c r="S19"/>
      <c r="T19"/>
      <c r="U19"/>
      <c r="V19"/>
      <c r="W19"/>
      <c r="X19"/>
    </row>
    <row r="20" spans="2:24" x14ac:dyDescent="0.3">
      <c r="B20" s="191" t="s">
        <v>332</v>
      </c>
      <c r="C20" s="192">
        <v>123.542</v>
      </c>
      <c r="D20" s="193">
        <v>123.68058106199574</v>
      </c>
      <c r="E20" s="193">
        <v>26</v>
      </c>
      <c r="F20" s="193">
        <v>262</v>
      </c>
      <c r="G20" s="193">
        <v>3.2156951076118892E-3</v>
      </c>
      <c r="H20" s="193">
        <v>3.2404312238242881E-2</v>
      </c>
      <c r="I20" s="194">
        <v>123.542</v>
      </c>
      <c r="J20" s="195">
        <v>123.68058106199574</v>
      </c>
      <c r="K20" s="195">
        <v>3.2404312238242881E-2</v>
      </c>
      <c r="L20" s="195">
        <v>3.2156951076118892E-3</v>
      </c>
      <c r="M20"/>
      <c r="N20"/>
      <c r="O20"/>
      <c r="P20"/>
      <c r="Q20"/>
      <c r="R20"/>
      <c r="S20"/>
      <c r="T20"/>
      <c r="U20"/>
      <c r="V20"/>
      <c r="W20"/>
      <c r="X20"/>
    </row>
    <row r="21" spans="2:24" x14ac:dyDescent="0.3">
      <c r="B21" s="191" t="s">
        <v>333</v>
      </c>
      <c r="C21" s="192">
        <v>110.063</v>
      </c>
      <c r="D21" s="193">
        <v>110.18646123121238</v>
      </c>
      <c r="E21" s="193">
        <v>26</v>
      </c>
      <c r="F21" s="193">
        <v>331</v>
      </c>
      <c r="G21" s="193">
        <v>2.8648479920115218E-3</v>
      </c>
      <c r="H21" s="193">
        <v>3.6471718667531301E-2</v>
      </c>
      <c r="I21" s="194">
        <v>110.063</v>
      </c>
      <c r="J21" s="195">
        <v>110.18646123121238</v>
      </c>
      <c r="K21" s="195">
        <v>3.6471718667531301E-2</v>
      </c>
      <c r="L21" s="195">
        <v>2.8648479920115218E-3</v>
      </c>
      <c r="M21"/>
      <c r="N21"/>
      <c r="O21"/>
      <c r="P21"/>
      <c r="Q21"/>
      <c r="R21"/>
      <c r="S21"/>
      <c r="T21"/>
      <c r="U21"/>
      <c r="V21"/>
      <c r="W21"/>
      <c r="X21"/>
    </row>
    <row r="22" spans="2:24" x14ac:dyDescent="0.3">
      <c r="B22" s="191" t="s">
        <v>334</v>
      </c>
      <c r="C22" s="192">
        <v>171.86699999999999</v>
      </c>
      <c r="D22" s="193">
        <v>172.05978877937883</v>
      </c>
      <c r="E22" s="193">
        <v>26</v>
      </c>
      <c r="F22" s="193">
        <v>478</v>
      </c>
      <c r="G22" s="193">
        <v>4.4735545082638497E-3</v>
      </c>
      <c r="H22" s="193">
        <v>8.2244579036543086E-2</v>
      </c>
      <c r="I22" s="194">
        <v>171.86699999999999</v>
      </c>
      <c r="J22" s="195">
        <v>172.05978877937883</v>
      </c>
      <c r="K22" s="195">
        <v>8.2244579036543086E-2</v>
      </c>
      <c r="L22" s="195">
        <v>4.4735545082638497E-3</v>
      </c>
      <c r="M22"/>
      <c r="N22"/>
      <c r="O22"/>
      <c r="P22"/>
      <c r="Q22"/>
      <c r="R22"/>
      <c r="S22"/>
      <c r="T22"/>
      <c r="U22"/>
      <c r="V22"/>
      <c r="W22"/>
      <c r="X22"/>
    </row>
    <row r="23" spans="2:24" x14ac:dyDescent="0.3">
      <c r="B23" s="191" t="s">
        <v>335</v>
      </c>
      <c r="C23" s="192">
        <v>67.908000000000001</v>
      </c>
      <c r="D23" s="193">
        <v>67.984174602629125</v>
      </c>
      <c r="E23" s="193">
        <v>26</v>
      </c>
      <c r="F23" s="193">
        <v>623</v>
      </c>
      <c r="G23" s="193">
        <v>1.7675885396683574E-3</v>
      </c>
      <c r="H23" s="193">
        <v>4.2354140777437946E-2</v>
      </c>
      <c r="I23" s="194">
        <v>67.908000000000001</v>
      </c>
      <c r="J23" s="195">
        <v>67.984174602629125</v>
      </c>
      <c r="K23" s="195">
        <v>4.2354140777437946E-2</v>
      </c>
      <c r="L23" s="195">
        <v>1.7675885396683574E-3</v>
      </c>
      <c r="M23"/>
      <c r="N23"/>
      <c r="O23"/>
      <c r="P23"/>
      <c r="Q23"/>
      <c r="R23"/>
      <c r="S23"/>
      <c r="T23"/>
      <c r="U23"/>
      <c r="V23"/>
      <c r="W23"/>
      <c r="X23"/>
    </row>
    <row r="24" spans="2:24" x14ac:dyDescent="0.3">
      <c r="B24" s="191" t="s">
        <v>336</v>
      </c>
      <c r="C24" s="192">
        <v>56.134999999999998</v>
      </c>
      <c r="D24" s="193">
        <v>56.197968447290243</v>
      </c>
      <c r="E24" s="193">
        <v>26</v>
      </c>
      <c r="F24" s="193">
        <v>360</v>
      </c>
      <c r="G24" s="193">
        <v>1.4611471796295464E-3</v>
      </c>
      <c r="H24" s="193">
        <v>2.0231268641024487E-2</v>
      </c>
      <c r="I24" s="194">
        <v>56.134999999999998</v>
      </c>
      <c r="J24" s="195">
        <v>56.197968447290243</v>
      </c>
      <c r="K24" s="195">
        <v>2.0231268641024487E-2</v>
      </c>
      <c r="L24" s="195">
        <v>1.4611471796295464E-3</v>
      </c>
      <c r="M24"/>
      <c r="N24"/>
      <c r="O24"/>
      <c r="P24"/>
      <c r="Q24"/>
      <c r="R24"/>
      <c r="S24"/>
      <c r="T24"/>
      <c r="U24"/>
      <c r="V24"/>
      <c r="W24"/>
      <c r="X24"/>
    </row>
    <row r="25" spans="2:24" x14ac:dyDescent="0.3">
      <c r="B25" s="191" t="s">
        <v>337</v>
      </c>
      <c r="C25" s="192">
        <v>117.431</v>
      </c>
      <c r="D25" s="193">
        <v>117.56272615540644</v>
      </c>
      <c r="E25" s="193">
        <v>25</v>
      </c>
      <c r="F25" s="193">
        <v>396</v>
      </c>
      <c r="G25" s="193">
        <v>2.9390681538851607E-3</v>
      </c>
      <c r="H25" s="193">
        <v>4.6554839557540952E-2</v>
      </c>
      <c r="I25" s="194">
        <v>117.431</v>
      </c>
      <c r="J25" s="195">
        <v>117.56272615540644</v>
      </c>
      <c r="K25" s="195">
        <v>4.6554839557540952E-2</v>
      </c>
      <c r="L25" s="195">
        <v>2.9390681538851607E-3</v>
      </c>
      <c r="M25"/>
      <c r="N25"/>
      <c r="O25"/>
      <c r="P25"/>
      <c r="Q25"/>
      <c r="R25"/>
      <c r="S25"/>
      <c r="T25"/>
      <c r="U25"/>
      <c r="V25"/>
      <c r="W25"/>
      <c r="X25"/>
    </row>
    <row r="26" spans="2:24" x14ac:dyDescent="0.3">
      <c r="B26" s="191" t="s">
        <v>338</v>
      </c>
      <c r="C26" s="192">
        <v>95.697000000000003</v>
      </c>
      <c r="D26" s="193">
        <v>95.804346423805725</v>
      </c>
      <c r="E26" s="193">
        <v>25</v>
      </c>
      <c r="F26" s="193">
        <v>136</v>
      </c>
      <c r="G26" s="193">
        <v>2.3951086605951432E-3</v>
      </c>
      <c r="H26" s="193">
        <v>1.302939111363758E-2</v>
      </c>
      <c r="I26" s="194">
        <v>95.697000000000003</v>
      </c>
      <c r="J26" s="195">
        <v>95.804346423805725</v>
      </c>
      <c r="K26" s="195">
        <v>1.302939111363758E-2</v>
      </c>
      <c r="L26" s="195">
        <v>2.3951086605951432E-3</v>
      </c>
      <c r="M26"/>
      <c r="N26"/>
      <c r="O26"/>
      <c r="P26"/>
      <c r="Q26"/>
      <c r="R26"/>
      <c r="S26"/>
      <c r="T26"/>
      <c r="U26"/>
      <c r="V26"/>
      <c r="W26"/>
      <c r="X26"/>
    </row>
    <row r="27" spans="2:24" x14ac:dyDescent="0.3">
      <c r="B27" s="191" t="s">
        <v>339</v>
      </c>
      <c r="C27" s="192">
        <v>157.965</v>
      </c>
      <c r="D27" s="193">
        <v>158.14219445579769</v>
      </c>
      <c r="E27" s="193">
        <v>25</v>
      </c>
      <c r="F27" s="193">
        <v>384</v>
      </c>
      <c r="G27" s="193">
        <v>3.9535548613949421E-3</v>
      </c>
      <c r="H27" s="193">
        <v>6.0726602671026308E-2</v>
      </c>
      <c r="I27" s="194">
        <v>157.965</v>
      </c>
      <c r="J27" s="195">
        <v>158.14219445579769</v>
      </c>
      <c r="K27" s="195">
        <v>6.0726602671026308E-2</v>
      </c>
      <c r="L27" s="195">
        <v>3.9535548613949421E-3</v>
      </c>
      <c r="M27"/>
      <c r="N27"/>
      <c r="O27"/>
      <c r="P27"/>
      <c r="Q27"/>
      <c r="R27"/>
      <c r="S27"/>
      <c r="T27"/>
      <c r="U27"/>
      <c r="V27"/>
      <c r="W27"/>
      <c r="X27"/>
    </row>
    <row r="28" spans="2:24" x14ac:dyDescent="0.3">
      <c r="B28" s="191" t="s">
        <v>340</v>
      </c>
      <c r="C28" s="192">
        <v>111.316</v>
      </c>
      <c r="D28" s="193">
        <v>111.44086676188761</v>
      </c>
      <c r="E28" s="193">
        <v>25</v>
      </c>
      <c r="F28" s="193">
        <v>364</v>
      </c>
      <c r="G28" s="193">
        <v>2.7860216690471901E-3</v>
      </c>
      <c r="H28" s="193">
        <v>4.0564475501327094E-2</v>
      </c>
      <c r="I28" s="194">
        <v>111.316</v>
      </c>
      <c r="J28" s="195">
        <v>111.44086676188761</v>
      </c>
      <c r="K28" s="195">
        <v>4.0564475501327094E-2</v>
      </c>
      <c r="L28" s="195">
        <v>2.7860216690471901E-3</v>
      </c>
      <c r="M28"/>
      <c r="N28"/>
      <c r="O28"/>
      <c r="P28"/>
      <c r="Q28"/>
      <c r="R28"/>
      <c r="S28"/>
      <c r="T28"/>
      <c r="U28"/>
      <c r="V28"/>
      <c r="W28"/>
      <c r="X28"/>
    </row>
    <row r="29" spans="2:24" x14ac:dyDescent="0.3">
      <c r="B29" s="191" t="s">
        <v>341</v>
      </c>
      <c r="C29" s="192">
        <v>82.441999999999993</v>
      </c>
      <c r="D29" s="193">
        <v>82.534477861076013</v>
      </c>
      <c r="E29" s="193">
        <v>25</v>
      </c>
      <c r="F29" s="193">
        <v>317</v>
      </c>
      <c r="G29" s="193">
        <v>2.0633619465269004E-3</v>
      </c>
      <c r="H29" s="193">
        <v>2.6163429481961094E-2</v>
      </c>
      <c r="I29" s="194">
        <v>82.441999999999993</v>
      </c>
      <c r="J29" s="195">
        <v>82.534477861076013</v>
      </c>
      <c r="K29" s="195">
        <v>2.6163429481961094E-2</v>
      </c>
      <c r="L29" s="195">
        <v>2.0633619465269004E-3</v>
      </c>
      <c r="M29"/>
      <c r="N29"/>
      <c r="O29"/>
      <c r="P29"/>
      <c r="Q29"/>
      <c r="R29"/>
      <c r="S29"/>
      <c r="T29"/>
      <c r="U29"/>
      <c r="V29"/>
      <c r="W29"/>
      <c r="X29"/>
    </row>
    <row r="30" spans="2:24" x14ac:dyDescent="0.3">
      <c r="B30" s="191" t="s">
        <v>342</v>
      </c>
      <c r="C30" s="192">
        <v>109.86199999999999</v>
      </c>
      <c r="D30" s="193">
        <v>109.98523576300349</v>
      </c>
      <c r="E30" s="193">
        <v>25</v>
      </c>
      <c r="F30" s="193">
        <v>155</v>
      </c>
      <c r="G30" s="193">
        <v>2.7496308940750873E-3</v>
      </c>
      <c r="H30" s="193">
        <v>1.704771154326554E-2</v>
      </c>
      <c r="I30" s="194">
        <v>109.86199999999999</v>
      </c>
      <c r="J30" s="195">
        <v>109.98523576300349</v>
      </c>
      <c r="K30" s="195">
        <v>1.704771154326554E-2</v>
      </c>
      <c r="L30" s="195">
        <v>2.7496308940750873E-3</v>
      </c>
      <c r="M30"/>
      <c r="N30"/>
      <c r="O30"/>
      <c r="P30"/>
      <c r="Q30"/>
      <c r="R30"/>
      <c r="S30"/>
      <c r="T30"/>
      <c r="U30"/>
      <c r="V30"/>
      <c r="W30"/>
      <c r="X30"/>
    </row>
    <row r="31" spans="2:24" x14ac:dyDescent="0.3">
      <c r="B31" s="191" t="s">
        <v>343</v>
      </c>
      <c r="C31" s="192">
        <v>101.39400000000001</v>
      </c>
      <c r="D31" s="193">
        <v>101.50773693318868</v>
      </c>
      <c r="E31" s="193">
        <v>25</v>
      </c>
      <c r="F31" s="193">
        <v>143</v>
      </c>
      <c r="G31" s="193">
        <v>2.5376934233297169E-3</v>
      </c>
      <c r="H31" s="193">
        <v>1.4515606381445981E-2</v>
      </c>
      <c r="I31" s="194">
        <v>101.39400000000001</v>
      </c>
      <c r="J31" s="195">
        <v>101.50773693318868</v>
      </c>
      <c r="K31" s="195">
        <v>1.4515606381445981E-2</v>
      </c>
      <c r="L31" s="195">
        <v>2.5376934233297169E-3</v>
      </c>
      <c r="M31"/>
      <c r="N31"/>
      <c r="O31"/>
      <c r="P31"/>
      <c r="Q31"/>
      <c r="R31"/>
      <c r="S31"/>
      <c r="T31"/>
      <c r="U31"/>
      <c r="V31"/>
      <c r="W31"/>
      <c r="X31"/>
    </row>
    <row r="32" spans="2:24" x14ac:dyDescent="0.3">
      <c r="B32" s="191" t="s">
        <v>344</v>
      </c>
      <c r="C32" s="192">
        <v>132.435</v>
      </c>
      <c r="D32" s="193">
        <v>132.5835566280731</v>
      </c>
      <c r="E32" s="193">
        <v>26</v>
      </c>
      <c r="F32" s="193">
        <v>71</v>
      </c>
      <c r="G32" s="193">
        <v>3.4471724723299001E-3</v>
      </c>
      <c r="H32" s="193">
        <v>9.4134325205931894E-3</v>
      </c>
      <c r="I32" s="194">
        <v>132.435</v>
      </c>
      <c r="J32" s="195">
        <v>132.5835566280731</v>
      </c>
      <c r="K32" s="195">
        <v>9.4134325205931894E-3</v>
      </c>
      <c r="L32" s="195">
        <v>3.4471724723299001E-3</v>
      </c>
      <c r="M32"/>
      <c r="N32"/>
      <c r="O32"/>
      <c r="P32"/>
      <c r="Q32"/>
      <c r="R32"/>
      <c r="S32"/>
      <c r="T32"/>
      <c r="U32"/>
      <c r="V32"/>
      <c r="W32"/>
      <c r="X32"/>
    </row>
    <row r="33" spans="2:24" x14ac:dyDescent="0.3">
      <c r="B33" s="191" t="s">
        <v>345</v>
      </c>
      <c r="C33" s="192">
        <v>105.176</v>
      </c>
      <c r="D33" s="193">
        <v>105.2939793250592</v>
      </c>
      <c r="E33" s="193">
        <v>25</v>
      </c>
      <c r="F33" s="193">
        <v>365</v>
      </c>
      <c r="G33" s="193">
        <v>2.6323494831264798E-3</v>
      </c>
      <c r="H33" s="193">
        <v>3.8432302453646601E-2</v>
      </c>
      <c r="I33" s="194">
        <v>105.176</v>
      </c>
      <c r="J33" s="195">
        <v>105.2939793250592</v>
      </c>
      <c r="K33" s="195">
        <v>3.8432302453646601E-2</v>
      </c>
      <c r="L33" s="195">
        <v>2.6323494831264798E-3</v>
      </c>
      <c r="M33"/>
      <c r="N33"/>
      <c r="O33"/>
      <c r="P33"/>
      <c r="Q33"/>
      <c r="R33"/>
      <c r="S33"/>
      <c r="T33"/>
      <c r="U33"/>
      <c r="V33"/>
      <c r="W33"/>
      <c r="X33"/>
    </row>
    <row r="34" spans="2:24" x14ac:dyDescent="0.3">
      <c r="B34" s="191" t="s">
        <v>346</v>
      </c>
      <c r="C34" s="192">
        <v>148.88800000000001</v>
      </c>
      <c r="D34" s="193">
        <v>149.05501249096196</v>
      </c>
      <c r="E34" s="193">
        <v>26</v>
      </c>
      <c r="F34" s="193">
        <v>285</v>
      </c>
      <c r="G34" s="193">
        <v>3.8754303247650109E-3</v>
      </c>
      <c r="H34" s="193">
        <v>4.2480678559924157E-2</v>
      </c>
      <c r="I34" s="194">
        <v>148.88800000000001</v>
      </c>
      <c r="J34" s="195">
        <v>149.05501249096196</v>
      </c>
      <c r="K34" s="195">
        <v>4.2480678559924157E-2</v>
      </c>
      <c r="L34" s="195">
        <v>3.8754303247650109E-3</v>
      </c>
      <c r="M34"/>
      <c r="N34"/>
      <c r="O34"/>
      <c r="P34"/>
      <c r="Q34"/>
      <c r="R34"/>
      <c r="S34"/>
      <c r="T34"/>
      <c r="U34"/>
      <c r="V34"/>
      <c r="W34"/>
      <c r="X34"/>
    </row>
    <row r="35" spans="2:24" x14ac:dyDescent="0.3">
      <c r="B35" s="191" t="s">
        <v>347</v>
      </c>
      <c r="C35" s="192">
        <v>112.13500000000001</v>
      </c>
      <c r="D35" s="193">
        <v>112.26078546070886</v>
      </c>
      <c r="E35" s="193">
        <v>26</v>
      </c>
      <c r="F35" s="193">
        <v>411</v>
      </c>
      <c r="G35" s="193">
        <v>2.9187804219784302E-3</v>
      </c>
      <c r="H35" s="193">
        <v>4.6139182824351345E-2</v>
      </c>
      <c r="I35" s="194">
        <v>112.13500000000001</v>
      </c>
      <c r="J35" s="195">
        <v>112.26078546070886</v>
      </c>
      <c r="K35" s="195">
        <v>4.6139182824351345E-2</v>
      </c>
      <c r="L35" s="195">
        <v>2.9187804219784302E-3</v>
      </c>
      <c r="M35"/>
      <c r="N35"/>
      <c r="O35"/>
      <c r="P35"/>
      <c r="Q35"/>
      <c r="R35"/>
      <c r="S35"/>
      <c r="T35"/>
      <c r="U35"/>
      <c r="V35"/>
      <c r="W35"/>
      <c r="X35"/>
    </row>
    <row r="36" spans="2:24" x14ac:dyDescent="0.3">
      <c r="B36" s="191" t="s">
        <v>348</v>
      </c>
      <c r="C36" s="192">
        <v>132.58000000000001</v>
      </c>
      <c r="D36" s="193">
        <v>132.72871927926857</v>
      </c>
      <c r="E36" s="193">
        <v>26</v>
      </c>
      <c r="F36" s="193">
        <v>300</v>
      </c>
      <c r="G36" s="193">
        <v>3.4509467012609832E-3</v>
      </c>
      <c r="H36" s="193">
        <v>3.981861578378057E-2</v>
      </c>
      <c r="I36" s="194">
        <v>132.58000000000001</v>
      </c>
      <c r="J36" s="195">
        <v>132.72871927926857</v>
      </c>
      <c r="K36" s="195">
        <v>3.981861578378057E-2</v>
      </c>
      <c r="L36" s="195">
        <v>3.4509467012609832E-3</v>
      </c>
      <c r="M36"/>
      <c r="N36"/>
      <c r="O36"/>
      <c r="P36"/>
      <c r="Q36"/>
      <c r="R36"/>
      <c r="S36"/>
      <c r="T36"/>
      <c r="U36"/>
      <c r="V36"/>
      <c r="W36"/>
      <c r="X36"/>
    </row>
    <row r="37" spans="2:24" x14ac:dyDescent="0.3">
      <c r="B37" s="191" t="s">
        <v>349</v>
      </c>
      <c r="C37" s="192">
        <v>110.89100000000001</v>
      </c>
      <c r="D37" s="193">
        <v>111.01539002562505</v>
      </c>
      <c r="E37" s="193">
        <v>26</v>
      </c>
      <c r="F37" s="193">
        <v>642</v>
      </c>
      <c r="G37" s="193">
        <v>2.8864001406662516E-3</v>
      </c>
      <c r="H37" s="193">
        <v>7.127188039645127E-2</v>
      </c>
      <c r="I37" s="194">
        <v>110.89100000000001</v>
      </c>
      <c r="J37" s="195">
        <v>111.01539002562505</v>
      </c>
      <c r="K37" s="195">
        <v>7.127188039645127E-2</v>
      </c>
      <c r="L37" s="195">
        <v>2.8864001406662516E-3</v>
      </c>
      <c r="M37"/>
      <c r="N37"/>
      <c r="O37"/>
      <c r="P37"/>
      <c r="Q37"/>
      <c r="R37"/>
      <c r="S37"/>
      <c r="T37"/>
      <c r="U37"/>
      <c r="V37"/>
      <c r="W37"/>
      <c r="X37"/>
    </row>
    <row r="38" spans="2:24" x14ac:dyDescent="0.3">
      <c r="B38" s="191" t="s">
        <v>350</v>
      </c>
      <c r="C38" s="192">
        <v>114.54900000000001</v>
      </c>
      <c r="D38" s="193">
        <v>114.67749332268015</v>
      </c>
      <c r="E38" s="193">
        <v>26</v>
      </c>
      <c r="F38" s="193">
        <v>416</v>
      </c>
      <c r="G38" s="193">
        <v>2.9816148263896837E-3</v>
      </c>
      <c r="H38" s="193">
        <v>4.770583722223494E-2</v>
      </c>
      <c r="I38" s="194">
        <v>114.54900000000001</v>
      </c>
      <c r="J38" s="195">
        <v>114.67749332268015</v>
      </c>
      <c r="K38" s="195">
        <v>4.770583722223494E-2</v>
      </c>
      <c r="L38" s="195">
        <v>2.9816148263896837E-3</v>
      </c>
      <c r="M38"/>
      <c r="N38"/>
      <c r="O38"/>
      <c r="P38"/>
      <c r="Q38"/>
      <c r="R38"/>
      <c r="S38"/>
      <c r="T38"/>
      <c r="U38"/>
      <c r="V38"/>
      <c r="W38"/>
      <c r="X38"/>
    </row>
    <row r="39" spans="2:24" x14ac:dyDescent="0.3">
      <c r="B39" s="191" t="s">
        <v>351</v>
      </c>
      <c r="C39" s="192">
        <v>104.583</v>
      </c>
      <c r="D39" s="193">
        <v>104.70031413775639</v>
      </c>
      <c r="E39" s="193">
        <v>26</v>
      </c>
      <c r="F39" s="193">
        <v>627</v>
      </c>
      <c r="G39" s="193">
        <v>2.7222081675816663E-3</v>
      </c>
      <c r="H39" s="193">
        <v>6.564709696437325E-2</v>
      </c>
      <c r="I39" s="194">
        <v>104.583</v>
      </c>
      <c r="J39" s="195">
        <v>104.70031413775639</v>
      </c>
      <c r="K39" s="195">
        <v>6.564709696437325E-2</v>
      </c>
      <c r="L39" s="195">
        <v>2.7222081675816663E-3</v>
      </c>
      <c r="M39"/>
      <c r="N39"/>
      <c r="O39"/>
      <c r="P39"/>
      <c r="Q39"/>
      <c r="R39"/>
      <c r="S39"/>
      <c r="T39"/>
      <c r="U39"/>
      <c r="V39"/>
      <c r="W39"/>
      <c r="X39"/>
    </row>
    <row r="40" spans="2:24" hidden="1" x14ac:dyDescent="0.3">
      <c r="B40" s="191"/>
      <c r="C40" s="192"/>
      <c r="D40" s="193"/>
      <c r="E40" s="193"/>
      <c r="F40" s="193"/>
      <c r="G40" s="193"/>
      <c r="H40" s="193"/>
      <c r="I40" s="194"/>
      <c r="J40" s="195"/>
      <c r="K40" s="195"/>
      <c r="L40" s="195"/>
      <c r="M40"/>
      <c r="N40"/>
      <c r="O40"/>
      <c r="P40"/>
      <c r="Q40"/>
      <c r="R40"/>
      <c r="S40"/>
      <c r="T40"/>
      <c r="U40"/>
      <c r="V40"/>
      <c r="W40"/>
      <c r="X40"/>
    </row>
    <row r="41" spans="2:24" hidden="1" x14ac:dyDescent="0.3">
      <c r="B41" s="191"/>
      <c r="C41" s="192"/>
      <c r="D41" s="193"/>
      <c r="E41" s="193"/>
      <c r="F41" s="193"/>
      <c r="G41" s="193"/>
      <c r="H41" s="193"/>
      <c r="I41" s="194">
        <v>0</v>
      </c>
      <c r="J41" s="195">
        <v>0</v>
      </c>
      <c r="K41" s="195">
        <v>0</v>
      </c>
      <c r="L41" s="195">
        <v>0</v>
      </c>
      <c r="M41"/>
      <c r="N41"/>
      <c r="O41"/>
      <c r="P41"/>
      <c r="Q41"/>
      <c r="R41"/>
      <c r="S41"/>
      <c r="T41"/>
      <c r="U41"/>
      <c r="V41"/>
      <c r="W41"/>
      <c r="X41"/>
    </row>
    <row r="42" spans="2:24" hidden="1" x14ac:dyDescent="0.3">
      <c r="B42" s="191"/>
      <c r="C42" s="192"/>
      <c r="D42" s="193"/>
      <c r="E42" s="193"/>
      <c r="F42" s="193"/>
      <c r="G42" s="193"/>
      <c r="H42" s="193"/>
      <c r="I42" s="194">
        <v>0</v>
      </c>
      <c r="J42" s="195">
        <v>0</v>
      </c>
      <c r="K42" s="195">
        <v>0</v>
      </c>
      <c r="L42" s="195">
        <v>0</v>
      </c>
      <c r="M42"/>
      <c r="N42"/>
      <c r="O42"/>
      <c r="P42"/>
      <c r="Q42"/>
      <c r="R42"/>
      <c r="S42"/>
      <c r="T42"/>
      <c r="U42"/>
      <c r="V42"/>
      <c r="W42"/>
      <c r="X42"/>
    </row>
    <row r="43" spans="2:24" hidden="1" x14ac:dyDescent="0.3">
      <c r="B43" s="191"/>
      <c r="C43" s="192"/>
      <c r="D43" s="193"/>
      <c r="E43" s="193"/>
      <c r="F43" s="193"/>
      <c r="G43" s="193"/>
      <c r="H43" s="193"/>
      <c r="I43" s="194">
        <v>0</v>
      </c>
      <c r="J43" s="195">
        <v>0</v>
      </c>
      <c r="K43" s="195">
        <v>0</v>
      </c>
      <c r="L43" s="195">
        <v>0</v>
      </c>
      <c r="M43"/>
      <c r="N43"/>
      <c r="O43"/>
      <c r="P43"/>
      <c r="Q43"/>
      <c r="R43"/>
      <c r="S43"/>
      <c r="T43"/>
      <c r="U43"/>
      <c r="V43"/>
      <c r="W43"/>
      <c r="X43"/>
    </row>
    <row r="44" spans="2:24" hidden="1" x14ac:dyDescent="0.3">
      <c r="B44" s="191"/>
      <c r="C44" s="192"/>
      <c r="D44" s="193"/>
      <c r="E44" s="193"/>
      <c r="F44" s="193"/>
      <c r="G44" s="193"/>
      <c r="H44" s="193"/>
      <c r="I44" s="194"/>
      <c r="J44" s="195"/>
      <c r="K44" s="195"/>
      <c r="L44" s="195"/>
      <c r="M44"/>
      <c r="N44"/>
      <c r="O44"/>
      <c r="P44"/>
      <c r="Q44"/>
      <c r="R44"/>
      <c r="S44"/>
      <c r="T44"/>
      <c r="U44"/>
      <c r="V44"/>
      <c r="W44"/>
      <c r="X44"/>
    </row>
    <row r="45" spans="2:24" hidden="1" x14ac:dyDescent="0.3">
      <c r="B45" s="191"/>
      <c r="C45" s="192"/>
      <c r="D45" s="193"/>
      <c r="E45" s="193"/>
      <c r="F45" s="193"/>
      <c r="G45" s="193"/>
      <c r="H45" s="193"/>
      <c r="I45" s="194"/>
      <c r="J45" s="195"/>
      <c r="K45" s="195"/>
      <c r="L45" s="195"/>
      <c r="M45"/>
      <c r="N45"/>
      <c r="O45"/>
      <c r="P45"/>
      <c r="Q45"/>
      <c r="R45"/>
      <c r="S45"/>
      <c r="T45"/>
      <c r="U45"/>
      <c r="V45"/>
      <c r="W45"/>
      <c r="X45"/>
    </row>
    <row r="46" spans="2:24" hidden="1" x14ac:dyDescent="0.3">
      <c r="B46" s="191"/>
      <c r="C46" s="192"/>
      <c r="D46" s="193"/>
      <c r="E46" s="193"/>
      <c r="F46" s="193"/>
      <c r="G46" s="193"/>
      <c r="H46" s="193"/>
      <c r="I46" s="194"/>
      <c r="J46" s="195"/>
      <c r="K46" s="195"/>
      <c r="L46" s="195"/>
      <c r="M46"/>
      <c r="N46"/>
      <c r="O46"/>
      <c r="P46"/>
      <c r="Q46"/>
      <c r="R46"/>
      <c r="S46"/>
      <c r="T46"/>
      <c r="U46"/>
      <c r="V46"/>
      <c r="W46"/>
      <c r="X46"/>
    </row>
    <row r="47" spans="2:24" hidden="1" x14ac:dyDescent="0.3">
      <c r="B47" s="191"/>
      <c r="C47" s="192"/>
      <c r="D47" s="193"/>
      <c r="E47" s="193"/>
      <c r="F47" s="193"/>
      <c r="G47" s="193"/>
      <c r="H47" s="193"/>
      <c r="I47" s="194"/>
      <c r="J47" s="195"/>
      <c r="K47" s="195"/>
      <c r="L47" s="195"/>
      <c r="M47"/>
      <c r="N47"/>
      <c r="O47"/>
      <c r="P47"/>
      <c r="Q47"/>
      <c r="R47"/>
      <c r="S47"/>
      <c r="T47"/>
      <c r="U47"/>
      <c r="V47"/>
      <c r="W47"/>
      <c r="X47"/>
    </row>
    <row r="48" spans="2:24" hidden="1" x14ac:dyDescent="0.3">
      <c r="B48" s="191"/>
      <c r="C48" s="192"/>
      <c r="D48" s="193"/>
      <c r="E48" s="193"/>
      <c r="F48" s="193"/>
      <c r="G48" s="193"/>
      <c r="H48" s="193"/>
      <c r="I48" s="194"/>
      <c r="J48" s="195"/>
      <c r="K48" s="195"/>
      <c r="L48" s="195"/>
      <c r="M48"/>
      <c r="N48"/>
      <c r="O48"/>
      <c r="P48"/>
      <c r="Q48"/>
      <c r="R48"/>
      <c r="S48"/>
      <c r="T48"/>
      <c r="U48"/>
      <c r="V48"/>
      <c r="W48"/>
      <c r="X48"/>
    </row>
    <row r="49" spans="2:24" hidden="1" x14ac:dyDescent="0.3">
      <c r="B49" s="191"/>
      <c r="C49" s="192"/>
      <c r="D49" s="193"/>
      <c r="E49" s="193"/>
      <c r="F49" s="193"/>
      <c r="G49" s="193"/>
      <c r="H49" s="193"/>
      <c r="I49" s="194"/>
      <c r="J49" s="195"/>
      <c r="K49" s="195"/>
      <c r="L49" s="195"/>
      <c r="M49"/>
      <c r="N49"/>
      <c r="O49"/>
      <c r="P49"/>
      <c r="Q49"/>
      <c r="R49"/>
      <c r="S49"/>
      <c r="T49"/>
      <c r="U49"/>
      <c r="V49"/>
      <c r="W49"/>
      <c r="X49"/>
    </row>
    <row r="50" spans="2:24" hidden="1" x14ac:dyDescent="0.3">
      <c r="B50" s="191"/>
      <c r="C50" s="192"/>
      <c r="D50" s="193"/>
      <c r="E50" s="193"/>
      <c r="F50" s="193"/>
      <c r="G50" s="193"/>
      <c r="H50" s="193"/>
      <c r="I50" s="194"/>
      <c r="J50" s="195"/>
      <c r="K50" s="195"/>
      <c r="L50" s="195"/>
      <c r="M50"/>
      <c r="N50"/>
      <c r="O50"/>
      <c r="P50"/>
      <c r="Q50"/>
      <c r="R50"/>
      <c r="S50"/>
      <c r="T50"/>
      <c r="U50"/>
      <c r="V50"/>
      <c r="W50"/>
      <c r="X50"/>
    </row>
    <row r="51" spans="2:24" hidden="1" x14ac:dyDescent="0.3">
      <c r="B51" s="191"/>
      <c r="C51" s="192"/>
      <c r="D51" s="193"/>
      <c r="E51" s="193"/>
      <c r="F51" s="193"/>
      <c r="G51" s="193"/>
      <c r="H51" s="193"/>
      <c r="I51" s="194"/>
      <c r="J51" s="195"/>
      <c r="K51" s="195"/>
      <c r="L51" s="195"/>
      <c r="M51"/>
      <c r="N51"/>
      <c r="O51"/>
      <c r="P51"/>
      <c r="Q51"/>
      <c r="R51"/>
      <c r="S51"/>
      <c r="T51"/>
      <c r="U51"/>
      <c r="V51"/>
      <c r="W51"/>
      <c r="X51"/>
    </row>
    <row r="52" spans="2:24" hidden="1" x14ac:dyDescent="0.3">
      <c r="B52" s="191"/>
      <c r="C52" s="192"/>
      <c r="D52" s="193"/>
      <c r="E52" s="193"/>
      <c r="F52" s="193"/>
      <c r="G52" s="193"/>
      <c r="H52" s="193"/>
      <c r="I52" s="194"/>
      <c r="J52" s="195"/>
      <c r="K52" s="195"/>
      <c r="L52" s="195"/>
      <c r="M52"/>
      <c r="N52"/>
      <c r="O52"/>
      <c r="P52"/>
      <c r="Q52"/>
      <c r="R52"/>
      <c r="S52"/>
      <c r="T52"/>
      <c r="U52"/>
      <c r="V52"/>
      <c r="W52"/>
      <c r="X52"/>
    </row>
    <row r="53" spans="2:24" hidden="1" x14ac:dyDescent="0.3">
      <c r="B53" s="191"/>
      <c r="C53" s="192"/>
      <c r="D53" s="193"/>
      <c r="E53" s="193"/>
      <c r="F53" s="193"/>
      <c r="G53" s="193"/>
      <c r="H53" s="193"/>
      <c r="I53" s="194"/>
      <c r="J53" s="195"/>
      <c r="K53" s="195"/>
      <c r="L53" s="195"/>
      <c r="M53"/>
      <c r="N53"/>
      <c r="O53"/>
      <c r="P53"/>
      <c r="Q53"/>
      <c r="R53"/>
      <c r="S53"/>
      <c r="T53"/>
      <c r="U53"/>
      <c r="V53"/>
      <c r="W53"/>
      <c r="X53"/>
    </row>
    <row r="54" spans="2:24" hidden="1" x14ac:dyDescent="0.3">
      <c r="B54" s="191"/>
      <c r="C54" s="192"/>
      <c r="D54" s="193"/>
      <c r="E54" s="193"/>
      <c r="F54" s="193"/>
      <c r="G54" s="193"/>
      <c r="H54" s="193"/>
      <c r="I54" s="194"/>
      <c r="J54" s="195"/>
      <c r="K54" s="195"/>
      <c r="L54" s="195"/>
      <c r="M54"/>
      <c r="N54"/>
      <c r="O54"/>
      <c r="P54"/>
      <c r="Q54"/>
      <c r="R54"/>
      <c r="S54"/>
      <c r="T54"/>
      <c r="U54"/>
      <c r="V54"/>
      <c r="W54"/>
      <c r="X54"/>
    </row>
    <row r="55" spans="2:24" hidden="1" x14ac:dyDescent="0.3">
      <c r="B55" s="191"/>
      <c r="C55" s="192"/>
      <c r="D55" s="193"/>
      <c r="E55" s="193"/>
      <c r="F55" s="193"/>
      <c r="G55" s="193"/>
      <c r="H55" s="193"/>
      <c r="I55" s="194"/>
      <c r="J55" s="195"/>
      <c r="K55" s="195"/>
      <c r="L55" s="195"/>
      <c r="M55"/>
      <c r="N55"/>
      <c r="O55"/>
      <c r="P55"/>
      <c r="Q55"/>
      <c r="R55"/>
      <c r="S55"/>
      <c r="T55"/>
      <c r="U55"/>
      <c r="V55"/>
      <c r="W55"/>
      <c r="X55"/>
    </row>
    <row r="56" spans="2:24" hidden="1" x14ac:dyDescent="0.3">
      <c r="B56" s="191"/>
      <c r="C56" s="192"/>
      <c r="D56" s="193"/>
      <c r="E56" s="193"/>
      <c r="F56" s="193"/>
      <c r="G56" s="193"/>
      <c r="H56" s="193"/>
      <c r="I56" s="194"/>
      <c r="J56" s="195"/>
      <c r="K56" s="195"/>
      <c r="L56" s="195"/>
      <c r="M56"/>
      <c r="N56"/>
      <c r="O56"/>
      <c r="P56"/>
      <c r="Q56"/>
      <c r="R56"/>
      <c r="S56"/>
      <c r="T56"/>
      <c r="U56"/>
      <c r="V56"/>
      <c r="W56"/>
      <c r="X56"/>
    </row>
    <row r="57" spans="2:24" hidden="1" x14ac:dyDescent="0.3">
      <c r="B57" s="191"/>
      <c r="C57" s="192"/>
      <c r="D57" s="193"/>
      <c r="E57" s="193"/>
      <c r="F57" s="193"/>
      <c r="G57" s="193"/>
      <c r="H57" s="193"/>
      <c r="I57" s="194"/>
      <c r="J57" s="195"/>
      <c r="K57" s="195"/>
      <c r="L57" s="195"/>
      <c r="M57"/>
      <c r="N57"/>
      <c r="O57"/>
      <c r="P57"/>
      <c r="Q57"/>
      <c r="R57"/>
      <c r="S57"/>
      <c r="T57"/>
      <c r="U57"/>
      <c r="V57"/>
      <c r="W57"/>
      <c r="X57"/>
    </row>
    <row r="58" spans="2:24" hidden="1" x14ac:dyDescent="0.3">
      <c r="B58" s="191"/>
      <c r="C58" s="192"/>
      <c r="D58" s="193"/>
      <c r="E58" s="193"/>
      <c r="F58" s="193"/>
      <c r="G58" s="193"/>
      <c r="H58" s="193"/>
      <c r="I58" s="194"/>
      <c r="J58" s="195"/>
      <c r="K58" s="195"/>
      <c r="L58" s="195"/>
      <c r="M58"/>
      <c r="N58"/>
      <c r="O58"/>
      <c r="P58"/>
      <c r="Q58"/>
      <c r="R58"/>
      <c r="S58"/>
      <c r="T58"/>
      <c r="U58"/>
      <c r="V58"/>
      <c r="W58"/>
      <c r="X58"/>
    </row>
    <row r="59" spans="2:24" hidden="1" x14ac:dyDescent="0.3">
      <c r="B59" s="191"/>
      <c r="C59" s="192"/>
      <c r="D59" s="193"/>
      <c r="E59" s="193"/>
      <c r="F59" s="193"/>
      <c r="G59" s="193"/>
      <c r="H59" s="193"/>
      <c r="I59" s="194"/>
      <c r="J59" s="195"/>
      <c r="K59" s="195"/>
      <c r="L59" s="195"/>
      <c r="M59"/>
      <c r="N59"/>
      <c r="O59"/>
      <c r="P59"/>
      <c r="Q59"/>
      <c r="R59"/>
      <c r="S59"/>
      <c r="T59"/>
      <c r="U59"/>
      <c r="V59"/>
      <c r="W59"/>
      <c r="X59"/>
    </row>
    <row r="60" spans="2:24" hidden="1" x14ac:dyDescent="0.3">
      <c r="B60" s="191"/>
      <c r="C60" s="192"/>
      <c r="D60" s="193"/>
      <c r="E60" s="193"/>
      <c r="F60" s="193"/>
      <c r="G60" s="193"/>
      <c r="H60" s="193"/>
      <c r="I60" s="194"/>
      <c r="J60" s="195"/>
      <c r="K60" s="195"/>
      <c r="L60" s="195"/>
      <c r="M60"/>
      <c r="N60"/>
      <c r="O60"/>
      <c r="P60"/>
      <c r="Q60"/>
      <c r="R60"/>
      <c r="S60"/>
      <c r="T60"/>
      <c r="U60"/>
      <c r="V60"/>
      <c r="W60"/>
      <c r="X60"/>
    </row>
    <row r="61" spans="2:24" hidden="1" x14ac:dyDescent="0.3">
      <c r="B61" s="191"/>
      <c r="C61" s="192"/>
      <c r="D61" s="193"/>
      <c r="E61" s="193"/>
      <c r="F61" s="193"/>
      <c r="G61" s="193"/>
      <c r="H61" s="193"/>
      <c r="I61" s="194"/>
      <c r="J61" s="195"/>
      <c r="K61" s="195"/>
      <c r="L61" s="195"/>
      <c r="M61"/>
      <c r="N61"/>
      <c r="O61"/>
      <c r="P61"/>
      <c r="Q61"/>
      <c r="R61"/>
      <c r="S61"/>
      <c r="T61"/>
      <c r="U61"/>
      <c r="V61"/>
      <c r="W61"/>
      <c r="X61"/>
    </row>
    <row r="62" spans="2:24" hidden="1" x14ac:dyDescent="0.3">
      <c r="B62" s="191"/>
      <c r="C62" s="192"/>
      <c r="D62" s="193"/>
      <c r="E62" s="193"/>
      <c r="F62" s="193"/>
      <c r="G62" s="193"/>
      <c r="H62" s="193"/>
      <c r="I62" s="194"/>
      <c r="J62" s="195"/>
      <c r="K62" s="195"/>
      <c r="L62" s="195"/>
      <c r="M62"/>
      <c r="N62"/>
      <c r="O62"/>
      <c r="P62"/>
      <c r="Q62"/>
      <c r="R62"/>
      <c r="S62"/>
      <c r="T62"/>
      <c r="U62"/>
      <c r="V62"/>
      <c r="W62"/>
      <c r="X62"/>
    </row>
    <row r="63" spans="2:24" hidden="1" x14ac:dyDescent="0.3">
      <c r="B63" s="191"/>
      <c r="C63" s="192"/>
      <c r="D63" s="193"/>
      <c r="E63" s="193"/>
      <c r="F63" s="193"/>
      <c r="G63" s="193"/>
      <c r="H63" s="193"/>
      <c r="I63" s="194"/>
      <c r="J63" s="195"/>
      <c r="K63" s="195"/>
      <c r="L63" s="195"/>
      <c r="M63"/>
      <c r="N63"/>
      <c r="O63"/>
      <c r="P63"/>
      <c r="Q63"/>
      <c r="R63"/>
      <c r="S63"/>
      <c r="T63"/>
      <c r="U63"/>
      <c r="V63"/>
      <c r="W63"/>
      <c r="X63"/>
    </row>
    <row r="64" spans="2:24" hidden="1" x14ac:dyDescent="0.3">
      <c r="B64" s="191"/>
      <c r="C64" s="192"/>
      <c r="D64" s="193"/>
      <c r="E64" s="193"/>
      <c r="F64" s="193"/>
      <c r="G64" s="193">
        <v>0</v>
      </c>
      <c r="H64" s="193">
        <v>0</v>
      </c>
      <c r="I64" s="194">
        <v>0</v>
      </c>
      <c r="J64" s="195">
        <v>0</v>
      </c>
      <c r="K64" s="195">
        <v>0</v>
      </c>
      <c r="L64" s="195">
        <v>0</v>
      </c>
      <c r="M64"/>
      <c r="N64"/>
      <c r="O64"/>
      <c r="P64"/>
      <c r="Q64"/>
      <c r="R64"/>
      <c r="S64"/>
      <c r="T64"/>
      <c r="U64"/>
      <c r="V64"/>
      <c r="W64"/>
      <c r="X64"/>
    </row>
    <row r="65" spans="2:24" hidden="1" x14ac:dyDescent="0.3">
      <c r="B65" s="191"/>
      <c r="C65" s="192"/>
      <c r="D65" s="193"/>
      <c r="E65" s="193"/>
      <c r="F65" s="193"/>
      <c r="G65" s="193">
        <v>0</v>
      </c>
      <c r="H65" s="193">
        <v>0</v>
      </c>
      <c r="I65" s="194">
        <v>0</v>
      </c>
      <c r="J65" s="195">
        <v>0</v>
      </c>
      <c r="K65" s="195">
        <v>0</v>
      </c>
      <c r="L65" s="195">
        <v>0</v>
      </c>
      <c r="M65"/>
      <c r="N65"/>
      <c r="O65"/>
      <c r="P65"/>
      <c r="Q65"/>
      <c r="R65"/>
      <c r="S65"/>
      <c r="T65"/>
      <c r="U65"/>
      <c r="V65"/>
      <c r="W65"/>
      <c r="X65"/>
    </row>
    <row r="66" spans="2:24" hidden="1" x14ac:dyDescent="0.3">
      <c r="B66" s="191"/>
      <c r="C66" s="192"/>
      <c r="D66" s="193"/>
      <c r="E66" s="193"/>
      <c r="F66" s="193"/>
      <c r="G66" s="193">
        <v>0</v>
      </c>
      <c r="H66" s="193">
        <v>0</v>
      </c>
      <c r="I66" s="194">
        <v>0</v>
      </c>
      <c r="J66" s="195">
        <v>0</v>
      </c>
      <c r="K66" s="195">
        <v>0</v>
      </c>
      <c r="L66" s="195">
        <v>0</v>
      </c>
      <c r="M66"/>
      <c r="N66"/>
      <c r="O66"/>
      <c r="P66"/>
      <c r="Q66"/>
      <c r="R66"/>
      <c r="S66"/>
      <c r="T66"/>
      <c r="U66"/>
      <c r="V66"/>
      <c r="W66"/>
      <c r="X66"/>
    </row>
    <row r="67" spans="2:24" hidden="1" x14ac:dyDescent="0.3">
      <c r="B67" s="191"/>
      <c r="C67" s="192"/>
      <c r="D67" s="193"/>
      <c r="E67" s="193"/>
      <c r="F67" s="193"/>
      <c r="G67" s="193">
        <v>0</v>
      </c>
      <c r="H67" s="193">
        <v>0</v>
      </c>
      <c r="I67" s="194">
        <v>0</v>
      </c>
      <c r="J67" s="195">
        <v>0</v>
      </c>
      <c r="K67" s="195">
        <v>0</v>
      </c>
      <c r="L67" s="195">
        <v>0</v>
      </c>
      <c r="M67"/>
      <c r="N67"/>
      <c r="O67"/>
      <c r="P67"/>
      <c r="Q67"/>
      <c r="R67"/>
      <c r="S67"/>
      <c r="T67"/>
      <c r="U67"/>
      <c r="V67"/>
      <c r="W67"/>
      <c r="X67"/>
    </row>
    <row r="68" spans="2:24" hidden="1" x14ac:dyDescent="0.3">
      <c r="B68" s="191"/>
      <c r="C68" s="192"/>
      <c r="D68" s="193"/>
      <c r="E68" s="193"/>
      <c r="F68" s="193"/>
      <c r="G68" s="193">
        <v>0</v>
      </c>
      <c r="H68" s="193">
        <v>0</v>
      </c>
      <c r="I68" s="194">
        <v>0</v>
      </c>
      <c r="J68" s="195">
        <v>0</v>
      </c>
      <c r="K68" s="195">
        <v>0</v>
      </c>
      <c r="L68" s="195">
        <v>0</v>
      </c>
      <c r="M68"/>
      <c r="N68"/>
      <c r="O68"/>
      <c r="P68"/>
      <c r="Q68"/>
      <c r="R68"/>
      <c r="S68"/>
      <c r="T68"/>
      <c r="U68"/>
      <c r="V68"/>
      <c r="W68"/>
      <c r="X68"/>
    </row>
    <row r="69" spans="2:24" hidden="1" x14ac:dyDescent="0.3">
      <c r="B69" s="191"/>
      <c r="C69" s="192"/>
      <c r="D69" s="193"/>
      <c r="E69" s="193"/>
      <c r="F69" s="193"/>
      <c r="G69" s="193">
        <v>0</v>
      </c>
      <c r="H69" s="193">
        <v>0</v>
      </c>
      <c r="I69" s="194">
        <v>0</v>
      </c>
      <c r="J69" s="195">
        <v>0</v>
      </c>
      <c r="K69" s="195">
        <v>0</v>
      </c>
      <c r="L69" s="195">
        <v>0</v>
      </c>
      <c r="M69"/>
      <c r="N69"/>
      <c r="O69"/>
      <c r="P69"/>
      <c r="Q69"/>
      <c r="R69"/>
      <c r="S69"/>
      <c r="T69"/>
      <c r="U69"/>
      <c r="V69"/>
      <c r="W69"/>
      <c r="X69"/>
    </row>
    <row r="70" spans="2:24" hidden="1" x14ac:dyDescent="0.3">
      <c r="B70" s="191"/>
      <c r="C70" s="192"/>
      <c r="D70" s="193"/>
      <c r="E70" s="193"/>
      <c r="F70" s="193"/>
      <c r="G70" s="193">
        <v>0</v>
      </c>
      <c r="H70" s="193">
        <v>0</v>
      </c>
      <c r="I70" s="194">
        <v>0</v>
      </c>
      <c r="J70" s="195">
        <v>0</v>
      </c>
      <c r="K70" s="195">
        <v>0</v>
      </c>
      <c r="L70" s="195">
        <v>0</v>
      </c>
      <c r="M70"/>
      <c r="N70"/>
      <c r="O70"/>
      <c r="P70"/>
      <c r="Q70"/>
      <c r="R70"/>
      <c r="S70"/>
      <c r="T70"/>
      <c r="U70"/>
      <c r="V70"/>
      <c r="W70"/>
      <c r="X70"/>
    </row>
    <row r="71" spans="2:24" hidden="1" x14ac:dyDescent="0.3">
      <c r="B71" s="191"/>
      <c r="C71" s="192"/>
      <c r="D71" s="193"/>
      <c r="E71" s="193"/>
      <c r="F71" s="193"/>
      <c r="G71" s="193">
        <v>0</v>
      </c>
      <c r="H71" s="193">
        <v>0</v>
      </c>
      <c r="I71" s="194">
        <v>0</v>
      </c>
      <c r="J71" s="195">
        <v>0</v>
      </c>
      <c r="K71" s="195">
        <v>0</v>
      </c>
      <c r="L71" s="195">
        <v>0</v>
      </c>
      <c r="M71"/>
      <c r="N71"/>
      <c r="O71"/>
      <c r="P71"/>
      <c r="Q71"/>
      <c r="R71"/>
      <c r="S71"/>
      <c r="T71"/>
      <c r="U71"/>
      <c r="V71"/>
      <c r="W71"/>
      <c r="X71"/>
    </row>
    <row r="72" spans="2:24" hidden="1" x14ac:dyDescent="0.3">
      <c r="B72" s="191"/>
      <c r="C72" s="192"/>
      <c r="D72" s="193"/>
      <c r="E72" s="193"/>
      <c r="F72" s="193"/>
      <c r="G72" s="193">
        <v>0</v>
      </c>
      <c r="H72" s="193">
        <v>0</v>
      </c>
      <c r="I72" s="194">
        <v>0</v>
      </c>
      <c r="J72" s="195">
        <v>0</v>
      </c>
      <c r="K72" s="195">
        <v>0</v>
      </c>
      <c r="L72" s="195">
        <v>0</v>
      </c>
      <c r="M72"/>
      <c r="N72"/>
      <c r="O72"/>
      <c r="P72"/>
      <c r="Q72"/>
      <c r="R72"/>
      <c r="S72"/>
      <c r="T72"/>
      <c r="U72"/>
      <c r="V72"/>
      <c r="W72"/>
      <c r="X72"/>
    </row>
    <row r="73" spans="2:24" hidden="1" x14ac:dyDescent="0.3">
      <c r="B73" s="191"/>
      <c r="C73" s="192"/>
      <c r="D73" s="193"/>
      <c r="E73" s="193"/>
      <c r="F73" s="193"/>
      <c r="G73" s="193">
        <v>0</v>
      </c>
      <c r="H73" s="193">
        <v>0</v>
      </c>
      <c r="I73" s="194">
        <v>0</v>
      </c>
      <c r="J73" s="195">
        <v>0</v>
      </c>
      <c r="K73" s="195">
        <v>0</v>
      </c>
      <c r="L73" s="195">
        <v>0</v>
      </c>
      <c r="M73"/>
      <c r="N73"/>
      <c r="O73"/>
      <c r="P73"/>
      <c r="Q73"/>
      <c r="R73"/>
      <c r="S73"/>
      <c r="T73"/>
      <c r="U73"/>
      <c r="V73"/>
      <c r="W73"/>
      <c r="X73"/>
    </row>
    <row r="74" spans="2:24" hidden="1" x14ac:dyDescent="0.3">
      <c r="B74" s="191"/>
      <c r="C74" s="192"/>
      <c r="D74" s="193"/>
      <c r="E74" s="193"/>
      <c r="F74" s="193"/>
      <c r="G74" s="193">
        <v>0</v>
      </c>
      <c r="H74" s="193">
        <v>0</v>
      </c>
      <c r="I74" s="194">
        <v>0</v>
      </c>
      <c r="J74" s="195">
        <v>0</v>
      </c>
      <c r="K74" s="195">
        <v>0</v>
      </c>
      <c r="L74" s="195">
        <v>0</v>
      </c>
      <c r="M74"/>
      <c r="N74"/>
      <c r="O74"/>
      <c r="P74"/>
      <c r="Q74"/>
      <c r="R74"/>
      <c r="S74"/>
      <c r="T74"/>
      <c r="U74"/>
      <c r="V74"/>
      <c r="W74"/>
      <c r="X74"/>
    </row>
    <row r="75" spans="2:24" hidden="1" x14ac:dyDescent="0.3">
      <c r="B75" s="191"/>
      <c r="C75" s="192"/>
      <c r="D75" s="193"/>
      <c r="E75" s="193"/>
      <c r="F75" s="193"/>
      <c r="G75" s="193">
        <v>0</v>
      </c>
      <c r="H75" s="193">
        <v>0</v>
      </c>
      <c r="I75" s="194">
        <v>0</v>
      </c>
      <c r="J75" s="195">
        <v>0</v>
      </c>
      <c r="K75" s="195">
        <v>0</v>
      </c>
      <c r="L75" s="195">
        <v>0</v>
      </c>
      <c r="M75"/>
      <c r="N75"/>
      <c r="O75"/>
      <c r="P75"/>
      <c r="Q75"/>
      <c r="R75"/>
      <c r="S75"/>
      <c r="T75"/>
      <c r="U75"/>
      <c r="V75"/>
      <c r="W75"/>
      <c r="X75"/>
    </row>
    <row r="76" spans="2:24" hidden="1" x14ac:dyDescent="0.3">
      <c r="B76" s="191"/>
      <c r="C76" s="192"/>
      <c r="D76" s="193"/>
      <c r="E76" s="193"/>
      <c r="F76" s="193"/>
      <c r="G76" s="193">
        <v>0</v>
      </c>
      <c r="H76" s="193">
        <v>0</v>
      </c>
      <c r="I76" s="194">
        <v>0</v>
      </c>
      <c r="J76" s="195">
        <v>0</v>
      </c>
      <c r="K76" s="195">
        <v>0</v>
      </c>
      <c r="L76" s="195">
        <v>0</v>
      </c>
      <c r="M76"/>
      <c r="N76"/>
      <c r="O76"/>
      <c r="P76"/>
      <c r="Q76"/>
      <c r="R76"/>
      <c r="S76"/>
      <c r="T76"/>
      <c r="U76"/>
      <c r="V76"/>
      <c r="W76"/>
      <c r="X76"/>
    </row>
    <row r="77" spans="2:24" hidden="1" x14ac:dyDescent="0.3">
      <c r="B77" s="191"/>
      <c r="C77" s="192"/>
      <c r="D77" s="193"/>
      <c r="E77" s="193"/>
      <c r="F77" s="193"/>
      <c r="G77" s="193">
        <v>0</v>
      </c>
      <c r="H77" s="193">
        <v>0</v>
      </c>
      <c r="I77" s="194">
        <v>0</v>
      </c>
      <c r="J77" s="195">
        <v>0</v>
      </c>
      <c r="K77" s="195">
        <v>0</v>
      </c>
      <c r="L77" s="195">
        <v>0</v>
      </c>
      <c r="M77"/>
      <c r="N77"/>
      <c r="O77" s="196"/>
      <c r="P77"/>
      <c r="Q77"/>
      <c r="R77"/>
      <c r="S77"/>
      <c r="T77"/>
      <c r="U77"/>
      <c r="V77"/>
      <c r="W77"/>
      <c r="X77"/>
    </row>
    <row r="78" spans="2:24" hidden="1" x14ac:dyDescent="0.3">
      <c r="B78" s="191"/>
      <c r="C78" s="192"/>
      <c r="D78" s="193"/>
      <c r="E78" s="193"/>
      <c r="F78" s="193"/>
      <c r="G78" s="193">
        <v>0</v>
      </c>
      <c r="H78" s="193">
        <v>0</v>
      </c>
      <c r="I78" s="194">
        <v>0</v>
      </c>
      <c r="J78" s="195">
        <v>0</v>
      </c>
      <c r="K78" s="195">
        <v>0</v>
      </c>
      <c r="L78" s="195">
        <v>0</v>
      </c>
      <c r="M78"/>
      <c r="N78"/>
      <c r="O78"/>
      <c r="P78"/>
      <c r="Q78"/>
      <c r="R78"/>
      <c r="S78"/>
      <c r="T78"/>
      <c r="U78"/>
      <c r="V78"/>
      <c r="W78"/>
      <c r="X78"/>
    </row>
    <row r="79" spans="2:24" hidden="1" x14ac:dyDescent="0.3">
      <c r="B79" s="191"/>
      <c r="C79" s="192"/>
      <c r="D79" s="193"/>
      <c r="E79" s="193"/>
      <c r="F79" s="193"/>
      <c r="G79" s="193">
        <v>0</v>
      </c>
      <c r="H79" s="193">
        <v>0</v>
      </c>
      <c r="I79" s="194">
        <v>0</v>
      </c>
      <c r="J79" s="195">
        <v>0</v>
      </c>
      <c r="K79" s="195">
        <v>0</v>
      </c>
      <c r="L79" s="195">
        <v>0</v>
      </c>
      <c r="M79"/>
      <c r="N79"/>
      <c r="O79"/>
      <c r="P79"/>
      <c r="Q79"/>
      <c r="R79"/>
      <c r="S79"/>
      <c r="T79"/>
      <c r="U79"/>
      <c r="V79"/>
      <c r="W79"/>
      <c r="X79"/>
    </row>
    <row r="80" spans="2:24" ht="36" hidden="1" customHeight="1" x14ac:dyDescent="0.3">
      <c r="B80" s="191"/>
      <c r="C80" s="192"/>
      <c r="D80" s="193"/>
      <c r="E80" s="193"/>
      <c r="F80" s="193"/>
      <c r="G80" s="193">
        <v>0</v>
      </c>
      <c r="H80" s="193">
        <v>0</v>
      </c>
      <c r="I80" s="194">
        <v>0</v>
      </c>
      <c r="J80" s="195">
        <v>0</v>
      </c>
      <c r="K80" s="195">
        <v>0</v>
      </c>
      <c r="L80" s="195">
        <v>0</v>
      </c>
      <c r="M80"/>
      <c r="N80"/>
      <c r="O80"/>
      <c r="P80"/>
      <c r="Q80"/>
      <c r="R80"/>
      <c r="S80"/>
      <c r="T80"/>
      <c r="U80"/>
      <c r="V80"/>
      <c r="W80"/>
      <c r="X80"/>
    </row>
    <row r="81" spans="3:48" ht="20.399999999999999" x14ac:dyDescent="0.35">
      <c r="C81" s="197"/>
      <c r="D81" s="197"/>
      <c r="E81" s="197"/>
      <c r="F81" s="198"/>
      <c r="G81" s="429" t="s">
        <v>158</v>
      </c>
      <c r="H81" s="429"/>
      <c r="I81" s="200">
        <v>3503.8600000000006</v>
      </c>
      <c r="J81" s="200">
        <v>3507.79039322566</v>
      </c>
      <c r="K81" s="200">
        <v>1.2812774570105747</v>
      </c>
      <c r="L81" s="200">
        <v>9.0024297020009011E-2</v>
      </c>
      <c r="M81"/>
    </row>
    <row r="82" spans="3:48" ht="20.399999999999999" x14ac:dyDescent="0.35">
      <c r="C82" s="197"/>
      <c r="D82" s="201"/>
      <c r="E82" s="198"/>
      <c r="F82" s="198"/>
      <c r="G82" s="429"/>
      <c r="H82" s="429"/>
      <c r="I82" s="199">
        <v>3503.8600000000006</v>
      </c>
      <c r="J82" s="199">
        <v>3507.79039322566</v>
      </c>
      <c r="K82" s="202">
        <v>3.6526625407407823E-4</v>
      </c>
      <c r="L82" s="202">
        <v>2.5664103874013219E-5</v>
      </c>
      <c r="M82"/>
    </row>
    <row r="83" spans="3:48" ht="20.399999999999999" x14ac:dyDescent="0.35">
      <c r="E83" s="203"/>
      <c r="F83" s="203"/>
    </row>
    <row r="84" spans="3:48" ht="20.399999999999999" x14ac:dyDescent="0.35">
      <c r="E84" s="203"/>
      <c r="F84" s="203"/>
      <c r="I84" s="203"/>
      <c r="J84" s="203"/>
      <c r="K84" s="203"/>
      <c r="L84" s="203"/>
      <c r="M84" s="203"/>
      <c r="N84" s="203"/>
      <c r="O84" s="203"/>
      <c r="P84" s="203"/>
      <c r="Q84" s="203"/>
      <c r="R84" s="203"/>
      <c r="S84" s="203"/>
      <c r="T84" s="203"/>
      <c r="U84" s="203"/>
      <c r="V84" s="203"/>
      <c r="W84" s="203"/>
      <c r="X84" s="203"/>
      <c r="Y84" s="203"/>
      <c r="Z84" s="203"/>
      <c r="AA84" s="203"/>
      <c r="AB84" s="203"/>
      <c r="AC84" s="203"/>
      <c r="AD84" s="203"/>
      <c r="AE84" s="203"/>
      <c r="AF84" s="203"/>
      <c r="AG84" s="203"/>
      <c r="AH84" s="203"/>
      <c r="AI84" s="203"/>
      <c r="AJ84" s="203"/>
      <c r="AK84" s="203"/>
      <c r="AL84" s="203"/>
      <c r="AM84" s="203"/>
      <c r="AN84" s="203"/>
      <c r="AO84" s="203"/>
      <c r="AP84" s="203"/>
      <c r="AQ84" s="203"/>
      <c r="AR84" s="203"/>
      <c r="AS84" s="203"/>
      <c r="AT84" s="203"/>
      <c r="AU84" s="203"/>
      <c r="AV84" s="203"/>
    </row>
    <row r="85" spans="3:48" ht="20.399999999999999" x14ac:dyDescent="0.35">
      <c r="E85" s="203"/>
      <c r="F85" s="203"/>
      <c r="I85" s="203"/>
      <c r="J85" s="203"/>
      <c r="K85" s="203"/>
      <c r="L85" s="203"/>
      <c r="M85" s="203"/>
      <c r="N85" s="203"/>
      <c r="O85" s="203"/>
      <c r="P85" s="203"/>
      <c r="Q85" s="203"/>
      <c r="R85" s="203"/>
      <c r="S85" s="203"/>
      <c r="T85" s="203"/>
      <c r="U85" s="203"/>
      <c r="V85" s="203"/>
      <c r="W85" s="203"/>
      <c r="X85" s="203"/>
      <c r="Y85" s="203"/>
      <c r="Z85" s="203"/>
      <c r="AA85" s="203"/>
      <c r="AB85" s="203"/>
      <c r="AC85" s="203"/>
      <c r="AD85" s="203"/>
      <c r="AE85" s="203"/>
      <c r="AF85" s="203"/>
      <c r="AG85" s="203"/>
      <c r="AH85" s="203"/>
      <c r="AI85" s="203"/>
      <c r="AJ85" s="203"/>
      <c r="AK85" s="203"/>
      <c r="AL85" s="203"/>
      <c r="AM85" s="203"/>
      <c r="AN85" s="203"/>
      <c r="AO85" s="203"/>
      <c r="AP85" s="203"/>
      <c r="AQ85" s="203"/>
      <c r="AR85" s="203"/>
      <c r="AS85" s="203"/>
      <c r="AT85" s="203"/>
      <c r="AU85" s="203"/>
      <c r="AV85" s="203"/>
    </row>
    <row r="86" spans="3:48" ht="20.399999999999999" x14ac:dyDescent="0.35">
      <c r="E86" s="203"/>
      <c r="F86" s="203"/>
    </row>
    <row r="87" spans="3:48" ht="20.399999999999999" x14ac:dyDescent="0.35">
      <c r="E87" s="203"/>
      <c r="F87" s="203"/>
    </row>
    <row r="88" spans="3:48" ht="20.399999999999999" x14ac:dyDescent="0.35">
      <c r="E88" s="203"/>
      <c r="F88" s="203"/>
    </row>
    <row r="89" spans="3:48" ht="20.399999999999999" x14ac:dyDescent="0.35">
      <c r="E89" s="203"/>
      <c r="F89" s="203"/>
    </row>
    <row r="90" spans="3:48" ht="20.399999999999999" x14ac:dyDescent="0.35">
      <c r="E90" s="203"/>
      <c r="F90" s="203"/>
    </row>
    <row r="91" spans="3:48" ht="20.399999999999999" x14ac:dyDescent="0.35">
      <c r="E91" s="203"/>
      <c r="F91" s="203"/>
    </row>
    <row r="92" spans="3:48" ht="20.399999999999999" x14ac:dyDescent="0.35">
      <c r="E92" s="203"/>
      <c r="F92" s="203"/>
    </row>
    <row r="93" spans="3:48" ht="20.399999999999999" x14ac:dyDescent="0.35">
      <c r="E93" s="203"/>
      <c r="F93" s="203"/>
    </row>
    <row r="94" spans="3:48" ht="20.399999999999999" x14ac:dyDescent="0.35">
      <c r="E94" s="203"/>
      <c r="F94" s="203"/>
    </row>
    <row r="95" spans="3:48" ht="20.399999999999999" x14ac:dyDescent="0.35">
      <c r="E95" s="203"/>
      <c r="F95" s="203"/>
    </row>
    <row r="96" spans="3:48" ht="20.399999999999999" x14ac:dyDescent="0.35">
      <c r="E96" s="203"/>
      <c r="F96" s="203"/>
    </row>
    <row r="97" spans="5:6" ht="20.399999999999999" x14ac:dyDescent="0.35">
      <c r="E97" s="203"/>
      <c r="F97" s="203"/>
    </row>
    <row r="98" spans="5:6" ht="20.399999999999999" x14ac:dyDescent="0.35">
      <c r="E98" s="203"/>
      <c r="F98" s="203"/>
    </row>
    <row r="99" spans="5:6" ht="20.399999999999999" x14ac:dyDescent="0.35">
      <c r="E99" s="203"/>
      <c r="F99" s="203"/>
    </row>
    <row r="100" spans="5:6" ht="20.399999999999999" x14ac:dyDescent="0.35">
      <c r="E100" s="203"/>
      <c r="F100" s="203"/>
    </row>
    <row r="101" spans="5:6" ht="20.399999999999999" x14ac:dyDescent="0.35">
      <c r="E101" s="203"/>
      <c r="F101" s="203"/>
    </row>
    <row r="102" spans="5:6" ht="20.399999999999999" x14ac:dyDescent="0.35">
      <c r="E102" s="203"/>
      <c r="F102" s="203"/>
    </row>
    <row r="103" spans="5:6" ht="20.399999999999999" x14ac:dyDescent="0.35">
      <c r="E103" s="203"/>
      <c r="F103" s="203"/>
    </row>
    <row r="104" spans="5:6" ht="20.399999999999999" x14ac:dyDescent="0.35">
      <c r="E104" s="203"/>
      <c r="F104" s="203"/>
    </row>
    <row r="105" spans="5:6" ht="20.399999999999999" x14ac:dyDescent="0.35">
      <c r="E105" s="203"/>
      <c r="F105" s="203"/>
    </row>
    <row r="106" spans="5:6" ht="20.399999999999999" x14ac:dyDescent="0.35">
      <c r="E106" s="203"/>
      <c r="F106" s="203"/>
    </row>
    <row r="107" spans="5:6" ht="20.399999999999999" x14ac:dyDescent="0.35">
      <c r="E107" s="203"/>
      <c r="F107" s="203"/>
    </row>
    <row r="108" spans="5:6" ht="20.399999999999999" x14ac:dyDescent="0.35">
      <c r="E108" s="203"/>
      <c r="F108" s="203"/>
    </row>
    <row r="109" spans="5:6" ht="20.399999999999999" x14ac:dyDescent="0.35">
      <c r="E109" s="203"/>
      <c r="F109" s="203"/>
    </row>
    <row r="110" spans="5:6" ht="20.399999999999999" x14ac:dyDescent="0.35">
      <c r="E110" s="203"/>
      <c r="F110" s="203"/>
    </row>
    <row r="111" spans="5:6" ht="20.399999999999999" x14ac:dyDescent="0.35">
      <c r="E111" s="203"/>
      <c r="F111" s="203"/>
    </row>
    <row r="112" spans="5:6" x14ac:dyDescent="0.3">
      <c r="E112" s="204"/>
      <c r="F112" s="204"/>
    </row>
    <row r="113" spans="5:6" x14ac:dyDescent="0.3">
      <c r="E113" s="205"/>
      <c r="F113" s="205"/>
    </row>
  </sheetData>
  <mergeCells count="12">
    <mergeCell ref="B6:B7"/>
    <mergeCell ref="C6:C7"/>
    <mergeCell ref="D6:D7"/>
    <mergeCell ref="E6:E7"/>
    <mergeCell ref="F6:F7"/>
    <mergeCell ref="I6:I7"/>
    <mergeCell ref="J6:J7"/>
    <mergeCell ref="K6:K7"/>
    <mergeCell ref="L6:L7"/>
    <mergeCell ref="G81:H82"/>
    <mergeCell ref="G6:G7"/>
    <mergeCell ref="H6:H7"/>
  </mergeCells>
  <pageMargins left="0.7" right="0.7" top="0.75" bottom="0.75" header="0.3" footer="0.3"/>
  <pageSetup paperSize="9"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AA474-30AA-48F6-BCE6-F169FEFB1B84}">
  <dimension ref="A2:AJ23"/>
  <sheetViews>
    <sheetView view="pageBreakPreview" topLeftCell="W3" zoomScale="60" zoomScaleNormal="40" workbookViewId="0">
      <selection activeCell="C16" sqref="C16:AH16"/>
    </sheetView>
  </sheetViews>
  <sheetFormatPr baseColWidth="10" defaultColWidth="11.19921875" defaultRowHeight="25.8" x14ac:dyDescent="0.5"/>
  <cols>
    <col min="1" max="1" width="6.3984375" style="206" bestFit="1" customWidth="1"/>
    <col min="2" max="2" width="50.69921875" style="206" bestFit="1" customWidth="1"/>
    <col min="3" max="3" width="46.3984375" style="208" bestFit="1" customWidth="1"/>
    <col min="4" max="5" width="20.5" style="208" bestFit="1" customWidth="1"/>
    <col min="6" max="7" width="13.59765625" style="208" bestFit="1" customWidth="1"/>
    <col min="8" max="12" width="20.5" style="208" bestFit="1" customWidth="1"/>
    <col min="13" max="14" width="13.59765625" style="208" bestFit="1" customWidth="1"/>
    <col min="15" max="19" width="20.5" style="208" bestFit="1" customWidth="1"/>
    <col min="20" max="20" width="18.59765625" style="208" bestFit="1" customWidth="1"/>
    <col min="21" max="21" width="13.59765625" style="208" bestFit="1" customWidth="1"/>
    <col min="22" max="26" width="20.5" style="208" bestFit="1" customWidth="1"/>
    <col min="27" max="27" width="18.59765625" style="208" bestFit="1" customWidth="1"/>
    <col min="28" max="28" width="13.59765625" style="208" bestFit="1" customWidth="1"/>
    <col min="29" max="30" width="20.5" style="208" bestFit="1" customWidth="1"/>
    <col min="31" max="32" width="18.59765625" style="208" bestFit="1" customWidth="1"/>
    <col min="33" max="33" width="18.59765625" style="206" bestFit="1" customWidth="1"/>
    <col min="34" max="34" width="25.5" style="206" bestFit="1" customWidth="1"/>
    <col min="35" max="35" width="28.5" style="206" bestFit="1" customWidth="1"/>
    <col min="36" max="36" width="15.09765625" style="206" bestFit="1" customWidth="1"/>
    <col min="37" max="16384" width="11.19921875" style="206"/>
  </cols>
  <sheetData>
    <row r="2" spans="1:36" x14ac:dyDescent="0.5">
      <c r="B2" s="207" t="s">
        <v>97</v>
      </c>
      <c r="C2" s="207" t="s">
        <v>159</v>
      </c>
    </row>
    <row r="3" spans="1:36" x14ac:dyDescent="0.5">
      <c r="B3" s="207" t="s">
        <v>99</v>
      </c>
      <c r="C3" s="209" t="s">
        <v>315</v>
      </c>
    </row>
    <row r="4" spans="1:36" x14ac:dyDescent="0.5">
      <c r="B4" s="207" t="s">
        <v>100</v>
      </c>
      <c r="C4" s="207">
        <v>2023</v>
      </c>
    </row>
    <row r="5" spans="1:36" x14ac:dyDescent="0.5">
      <c r="A5" s="207"/>
      <c r="B5" s="207"/>
    </row>
    <row r="6" spans="1:36" x14ac:dyDescent="0.5">
      <c r="B6" s="434" t="s">
        <v>160</v>
      </c>
      <c r="C6" s="435"/>
      <c r="D6" s="435"/>
      <c r="E6" s="435"/>
      <c r="F6" s="435"/>
      <c r="G6" s="435"/>
      <c r="H6" s="435"/>
      <c r="I6" s="435"/>
      <c r="J6" s="435"/>
      <c r="K6" s="435"/>
      <c r="L6" s="435"/>
      <c r="M6" s="435"/>
      <c r="N6" s="435"/>
      <c r="O6" s="435"/>
      <c r="P6" s="435"/>
      <c r="Q6" s="435"/>
      <c r="R6" s="435"/>
      <c r="S6" s="435"/>
      <c r="T6" s="435"/>
      <c r="U6" s="435"/>
      <c r="V6" s="435"/>
      <c r="W6" s="435"/>
      <c r="X6" s="435"/>
      <c r="Y6" s="435"/>
      <c r="Z6" s="435"/>
      <c r="AA6" s="435"/>
      <c r="AB6" s="435"/>
      <c r="AC6" s="435"/>
      <c r="AD6" s="435"/>
      <c r="AE6" s="435"/>
      <c r="AF6" s="435"/>
      <c r="AG6" s="436"/>
      <c r="AH6" s="210" t="s">
        <v>161</v>
      </c>
    </row>
    <row r="7" spans="1:36" x14ac:dyDescent="0.5">
      <c r="B7" s="211"/>
      <c r="C7" s="212">
        <v>1</v>
      </c>
      <c r="D7" s="212">
        <v>2</v>
      </c>
      <c r="E7" s="212">
        <v>3</v>
      </c>
      <c r="F7" s="212">
        <v>4</v>
      </c>
      <c r="G7" s="212">
        <v>5</v>
      </c>
      <c r="H7" s="212">
        <v>6</v>
      </c>
      <c r="I7" s="212">
        <v>7</v>
      </c>
      <c r="J7" s="212">
        <v>8</v>
      </c>
      <c r="K7" s="212">
        <v>9</v>
      </c>
      <c r="L7" s="212">
        <v>10</v>
      </c>
      <c r="M7" s="212">
        <v>11</v>
      </c>
      <c r="N7" s="212">
        <v>12</v>
      </c>
      <c r="O7" s="212">
        <v>13</v>
      </c>
      <c r="P7" s="212">
        <v>14</v>
      </c>
      <c r="Q7" s="212">
        <v>15</v>
      </c>
      <c r="R7" s="212">
        <v>16</v>
      </c>
      <c r="S7" s="212">
        <v>17</v>
      </c>
      <c r="T7" s="212">
        <v>18</v>
      </c>
      <c r="U7" s="212">
        <v>19</v>
      </c>
      <c r="V7" s="212">
        <v>20</v>
      </c>
      <c r="W7" s="212">
        <v>21</v>
      </c>
      <c r="X7" s="212">
        <v>22</v>
      </c>
      <c r="Y7" s="212">
        <v>23</v>
      </c>
      <c r="Z7" s="212">
        <v>24</v>
      </c>
      <c r="AA7" s="212">
        <v>25</v>
      </c>
      <c r="AB7" s="212">
        <v>26</v>
      </c>
      <c r="AC7" s="212">
        <v>27</v>
      </c>
      <c r="AD7" s="212">
        <v>28</v>
      </c>
      <c r="AE7" s="212">
        <v>29</v>
      </c>
      <c r="AF7" s="212">
        <v>30</v>
      </c>
      <c r="AG7" s="212">
        <v>31</v>
      </c>
      <c r="AH7" s="210"/>
    </row>
    <row r="8" spans="1:36" x14ac:dyDescent="0.5">
      <c r="B8" s="213" t="s">
        <v>162</v>
      </c>
      <c r="C8" s="214">
        <v>224110</v>
      </c>
      <c r="D8" s="214">
        <v>225500</v>
      </c>
      <c r="E8" s="214">
        <v>225540</v>
      </c>
      <c r="F8" s="214">
        <v>0</v>
      </c>
      <c r="G8" s="214">
        <v>0</v>
      </c>
      <c r="H8" s="214">
        <v>0</v>
      </c>
      <c r="I8" s="214">
        <v>0</v>
      </c>
      <c r="J8" s="214">
        <v>170160</v>
      </c>
      <c r="K8" s="214">
        <v>310460</v>
      </c>
      <c r="L8" s="214">
        <v>84590</v>
      </c>
      <c r="M8" s="214">
        <v>0</v>
      </c>
      <c r="N8" s="214">
        <v>0</v>
      </c>
      <c r="O8" s="214">
        <v>666640</v>
      </c>
      <c r="P8" s="214">
        <v>753390</v>
      </c>
      <c r="Q8" s="214">
        <v>748610</v>
      </c>
      <c r="R8" s="214">
        <v>720410</v>
      </c>
      <c r="S8" s="214">
        <v>361020</v>
      </c>
      <c r="T8" s="214">
        <v>163870</v>
      </c>
      <c r="U8" s="214">
        <v>0</v>
      </c>
      <c r="V8" s="214">
        <v>720360</v>
      </c>
      <c r="W8" s="214">
        <v>525170</v>
      </c>
      <c r="X8" s="214">
        <v>724420</v>
      </c>
      <c r="Y8" s="214">
        <v>720910</v>
      </c>
      <c r="Z8" s="214">
        <v>416030</v>
      </c>
      <c r="AA8" s="214">
        <v>275670</v>
      </c>
      <c r="AB8" s="214">
        <v>0</v>
      </c>
      <c r="AC8" s="214">
        <v>664540</v>
      </c>
      <c r="AD8" s="214">
        <v>609530</v>
      </c>
      <c r="AE8" s="214">
        <v>580780</v>
      </c>
      <c r="AF8" s="214">
        <v>776810</v>
      </c>
      <c r="AG8" s="214">
        <v>554340</v>
      </c>
      <c r="AH8" s="214">
        <v>11222860</v>
      </c>
    </row>
    <row r="9" spans="1:36" x14ac:dyDescent="0.5">
      <c r="B9" s="213" t="s">
        <v>163</v>
      </c>
      <c r="C9" s="214">
        <v>224.11</v>
      </c>
      <c r="D9" s="214">
        <v>225.5</v>
      </c>
      <c r="E9" s="214">
        <v>225.54</v>
      </c>
      <c r="F9" s="214">
        <v>0</v>
      </c>
      <c r="G9" s="214">
        <v>0</v>
      </c>
      <c r="H9" s="214">
        <v>0</v>
      </c>
      <c r="I9" s="214">
        <v>0</v>
      </c>
      <c r="J9" s="214">
        <v>170.16</v>
      </c>
      <c r="K9" s="214">
        <v>310.45999999999998</v>
      </c>
      <c r="L9" s="214">
        <v>84.59</v>
      </c>
      <c r="M9" s="214">
        <v>0</v>
      </c>
      <c r="N9" s="214">
        <v>0</v>
      </c>
      <c r="O9" s="214">
        <v>666.64</v>
      </c>
      <c r="P9" s="214">
        <v>753.39</v>
      </c>
      <c r="Q9" s="214">
        <v>748.61</v>
      </c>
      <c r="R9" s="214">
        <v>720.41</v>
      </c>
      <c r="S9" s="214">
        <v>361.02</v>
      </c>
      <c r="T9" s="214">
        <v>163.87</v>
      </c>
      <c r="U9" s="214">
        <v>0</v>
      </c>
      <c r="V9" s="214">
        <v>720.36</v>
      </c>
      <c r="W9" s="214">
        <v>525.16999999999996</v>
      </c>
      <c r="X9" s="214">
        <v>724.42</v>
      </c>
      <c r="Y9" s="214">
        <v>720.91</v>
      </c>
      <c r="Z9" s="214">
        <v>416.03</v>
      </c>
      <c r="AA9" s="214">
        <v>275.67</v>
      </c>
      <c r="AB9" s="214">
        <v>0</v>
      </c>
      <c r="AC9" s="214">
        <v>664.54</v>
      </c>
      <c r="AD9" s="214">
        <v>609.53</v>
      </c>
      <c r="AE9" s="214">
        <v>580.78</v>
      </c>
      <c r="AF9" s="214">
        <v>776.81</v>
      </c>
      <c r="AG9" s="214">
        <v>554.34</v>
      </c>
      <c r="AH9" s="214">
        <v>11222.86</v>
      </c>
    </row>
    <row r="10" spans="1:36" x14ac:dyDescent="0.5">
      <c r="B10" s="213" t="s">
        <v>164</v>
      </c>
      <c r="C10" s="214">
        <v>224.11</v>
      </c>
      <c r="D10" s="214">
        <v>225.5</v>
      </c>
      <c r="E10" s="214">
        <v>225.54</v>
      </c>
      <c r="F10" s="214">
        <v>0</v>
      </c>
      <c r="G10" s="214">
        <v>0</v>
      </c>
      <c r="H10" s="214">
        <v>0</v>
      </c>
      <c r="I10" s="214">
        <v>0</v>
      </c>
      <c r="J10" s="214">
        <v>170.16</v>
      </c>
      <c r="K10" s="214">
        <v>310.45999999999998</v>
      </c>
      <c r="L10" s="214">
        <v>84.59</v>
      </c>
      <c r="M10" s="214">
        <v>0</v>
      </c>
      <c r="N10" s="214">
        <v>0</v>
      </c>
      <c r="O10" s="214">
        <v>666.64</v>
      </c>
      <c r="P10" s="214">
        <v>753.39</v>
      </c>
      <c r="Q10" s="214">
        <v>748.61</v>
      </c>
      <c r="R10" s="214">
        <v>720.41</v>
      </c>
      <c r="S10" s="214">
        <v>361.02</v>
      </c>
      <c r="T10" s="214">
        <v>163.87</v>
      </c>
      <c r="U10" s="214">
        <v>0</v>
      </c>
      <c r="V10" s="214">
        <v>720.36</v>
      </c>
      <c r="W10" s="214">
        <v>525.16999999999996</v>
      </c>
      <c r="X10" s="214">
        <v>724.42</v>
      </c>
      <c r="Y10" s="214">
        <v>720.91</v>
      </c>
      <c r="Z10" s="214">
        <v>416.03</v>
      </c>
      <c r="AA10" s="214">
        <v>275.67</v>
      </c>
      <c r="AB10" s="214">
        <v>0</v>
      </c>
      <c r="AC10" s="214">
        <v>664.54</v>
      </c>
      <c r="AD10" s="214">
        <v>609.53</v>
      </c>
      <c r="AE10" s="214">
        <v>580.78</v>
      </c>
      <c r="AF10" s="214">
        <v>776.81</v>
      </c>
      <c r="AG10" s="214">
        <v>554.34</v>
      </c>
      <c r="AH10" s="214">
        <v>11222.86</v>
      </c>
    </row>
    <row r="11" spans="1:36" x14ac:dyDescent="0.5">
      <c r="B11" s="213" t="s">
        <v>165</v>
      </c>
      <c r="C11" s="215">
        <v>1.7464705845888924</v>
      </c>
      <c r="D11" s="215">
        <v>1.7464705845888924</v>
      </c>
      <c r="E11" s="215">
        <v>1.7100000381469727</v>
      </c>
      <c r="F11" s="215"/>
      <c r="G11" s="215"/>
      <c r="H11" s="215"/>
      <c r="I11" s="215"/>
      <c r="J11" s="215">
        <v>1.7464705845888924</v>
      </c>
      <c r="K11" s="215">
        <v>1.7464705845888924</v>
      </c>
      <c r="L11" s="215">
        <v>1.690000057220459</v>
      </c>
      <c r="M11" s="215"/>
      <c r="N11" s="215"/>
      <c r="O11" s="215">
        <v>1.75</v>
      </c>
      <c r="P11" s="215">
        <v>1.7599999904632568</v>
      </c>
      <c r="Q11" s="215">
        <v>1.7599999904632568</v>
      </c>
      <c r="R11" s="215">
        <v>1.75</v>
      </c>
      <c r="S11" s="215">
        <v>1.7464705845888924</v>
      </c>
      <c r="T11" s="215">
        <v>1.7464705845888924</v>
      </c>
      <c r="U11" s="215"/>
      <c r="V11" s="215">
        <v>1.7899999618530273</v>
      </c>
      <c r="W11" s="215">
        <v>1.7799999713897705</v>
      </c>
      <c r="X11" s="215">
        <v>1.7799999713897705</v>
      </c>
      <c r="Y11" s="215">
        <v>1.7464705845888924</v>
      </c>
      <c r="Z11" s="215">
        <v>1.7464705845888924</v>
      </c>
      <c r="AA11" s="215">
        <v>1.7464705845888924</v>
      </c>
      <c r="AB11" s="215"/>
      <c r="AC11" s="215">
        <v>1.7599999904632568</v>
      </c>
      <c r="AD11" s="215">
        <v>1.7799999713897705</v>
      </c>
      <c r="AE11" s="215">
        <v>1.7699999809265137</v>
      </c>
      <c r="AF11" s="215">
        <v>1.7599999904632568</v>
      </c>
      <c r="AG11" s="215">
        <v>1.7400000095367432</v>
      </c>
      <c r="AH11" s="214">
        <v>1.7583754939456171</v>
      </c>
    </row>
    <row r="12" spans="1:36" x14ac:dyDescent="0.5">
      <c r="B12" s="213" t="s">
        <v>166</v>
      </c>
      <c r="C12" s="214">
        <v>128.32165739152947</v>
      </c>
      <c r="D12" s="214">
        <v>129.11754826553874</v>
      </c>
      <c r="E12" s="214">
        <v>131.89473389977496</v>
      </c>
      <c r="F12" s="214"/>
      <c r="G12" s="214"/>
      <c r="H12" s="214"/>
      <c r="I12" s="214"/>
      <c r="J12" s="214">
        <v>97.430784979441569</v>
      </c>
      <c r="K12" s="214">
        <v>177.76423075174793</v>
      </c>
      <c r="L12" s="214">
        <v>50.053252743153791</v>
      </c>
      <c r="M12" s="214"/>
      <c r="N12" s="214"/>
      <c r="O12" s="214">
        <v>380.93714285714287</v>
      </c>
      <c r="P12" s="214">
        <v>428.06250231950122</v>
      </c>
      <c r="Q12" s="214">
        <v>425.34659321387568</v>
      </c>
      <c r="R12" s="214">
        <v>411.66285714285715</v>
      </c>
      <c r="S12" s="214">
        <v>206.71404556463327</v>
      </c>
      <c r="T12" s="214">
        <v>93.829235628708815</v>
      </c>
      <c r="U12" s="214"/>
      <c r="V12" s="214">
        <v>402.4357627663162</v>
      </c>
      <c r="W12" s="214">
        <v>295.03933058491174</v>
      </c>
      <c r="X12" s="214">
        <v>406.97753463130374</v>
      </c>
      <c r="Y12" s="214">
        <v>412.78107192953235</v>
      </c>
      <c r="Z12" s="214">
        <v>238.21185634107354</v>
      </c>
      <c r="AA12" s="214">
        <v>157.8440555670114</v>
      </c>
      <c r="AB12" s="214"/>
      <c r="AC12" s="214">
        <v>377.57954750049953</v>
      </c>
      <c r="AD12" s="214">
        <v>342.43258977363763</v>
      </c>
      <c r="AE12" s="214">
        <v>328.12429732117192</v>
      </c>
      <c r="AF12" s="214">
        <v>441.36932057342375</v>
      </c>
      <c r="AG12" s="214">
        <v>318.58620515041679</v>
      </c>
      <c r="AH12" s="214">
        <v>6382.5161568972026</v>
      </c>
    </row>
    <row r="13" spans="1:36" x14ac:dyDescent="0.5">
      <c r="B13" s="213" t="s">
        <v>167</v>
      </c>
      <c r="C13" s="214">
        <v>95.512351989746094</v>
      </c>
      <c r="D13" s="214">
        <v>95.512351989746094</v>
      </c>
      <c r="E13" s="214">
        <v>93.480003356933594</v>
      </c>
      <c r="F13" s="214"/>
      <c r="G13" s="214"/>
      <c r="H13" s="214"/>
      <c r="I13" s="214"/>
      <c r="J13" s="214">
        <v>95.512351989746094</v>
      </c>
      <c r="K13" s="214">
        <v>95.512351989746094</v>
      </c>
      <c r="L13" s="214">
        <v>93.019996643066406</v>
      </c>
      <c r="M13" s="214"/>
      <c r="N13" s="214"/>
      <c r="O13" s="214">
        <v>95.580001831054688</v>
      </c>
      <c r="P13" s="214">
        <v>96.269996643066406</v>
      </c>
      <c r="Q13" s="214">
        <v>96.150001525878906</v>
      </c>
      <c r="R13" s="214">
        <v>95.589996337890625</v>
      </c>
      <c r="S13" s="214">
        <v>95.512351989746094</v>
      </c>
      <c r="T13" s="214">
        <v>95.512351989746094</v>
      </c>
      <c r="U13" s="214"/>
      <c r="V13" s="214">
        <v>97.900001525878906</v>
      </c>
      <c r="W13" s="214">
        <v>97.089996337890625</v>
      </c>
      <c r="X13" s="214">
        <v>97</v>
      </c>
      <c r="Y13" s="214">
        <v>95.512351989746094</v>
      </c>
      <c r="Z13" s="214">
        <v>95.512351989746094</v>
      </c>
      <c r="AA13" s="214">
        <v>95.512351989746094</v>
      </c>
      <c r="AB13" s="214"/>
      <c r="AC13" s="214">
        <v>96.220001220703125</v>
      </c>
      <c r="AD13" s="214">
        <v>97.199996948242188</v>
      </c>
      <c r="AE13" s="214">
        <v>96.629997253417969</v>
      </c>
      <c r="AF13" s="214">
        <v>95.989997863769531</v>
      </c>
      <c r="AG13" s="214">
        <v>95.199996948242188</v>
      </c>
      <c r="AH13" s="214">
        <v>96.087258000283356</v>
      </c>
    </row>
    <row r="14" spans="1:36" x14ac:dyDescent="0.5">
      <c r="B14" s="213" t="s">
        <v>168</v>
      </c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G14" s="214"/>
      <c r="AH14" s="216">
        <v>0.59199999999999997</v>
      </c>
      <c r="AI14" s="217" t="s">
        <v>169</v>
      </c>
      <c r="AJ14" s="218"/>
    </row>
    <row r="15" spans="1:36" x14ac:dyDescent="0.5">
      <c r="B15" s="213" t="s">
        <v>170</v>
      </c>
      <c r="C15" s="214">
        <v>214.05273204421997</v>
      </c>
      <c r="D15" s="214">
        <v>215.38035373687742</v>
      </c>
      <c r="E15" s="214">
        <v>210.83479957122802</v>
      </c>
      <c r="F15" s="214">
        <v>0</v>
      </c>
      <c r="G15" s="214">
        <v>0</v>
      </c>
      <c r="H15" s="214">
        <v>0</v>
      </c>
      <c r="I15" s="214">
        <v>0</v>
      </c>
      <c r="J15" s="214">
        <v>162.52381814575196</v>
      </c>
      <c r="K15" s="214">
        <v>296.5276479873657</v>
      </c>
      <c r="L15" s="214">
        <v>78.685615160369878</v>
      </c>
      <c r="M15" s="214">
        <v>0</v>
      </c>
      <c r="N15" s="214">
        <v>0</v>
      </c>
      <c r="O15" s="214">
        <v>637.17452420654297</v>
      </c>
      <c r="P15" s="214">
        <v>725.28852770919798</v>
      </c>
      <c r="Q15" s="214">
        <v>719.78852642288211</v>
      </c>
      <c r="R15" s="214">
        <v>688.63989261779784</v>
      </c>
      <c r="S15" s="214">
        <v>344.81869315338133</v>
      </c>
      <c r="T15" s="214">
        <v>156.51609120559692</v>
      </c>
      <c r="U15" s="214">
        <v>0</v>
      </c>
      <c r="V15" s="214">
        <v>705.23245099182134</v>
      </c>
      <c r="W15" s="214">
        <v>509.88753376770018</v>
      </c>
      <c r="X15" s="214">
        <v>702.68739999999991</v>
      </c>
      <c r="Y15" s="214">
        <v>688.55809672927853</v>
      </c>
      <c r="Z15" s="214">
        <v>397.36003798294064</v>
      </c>
      <c r="AA15" s="214">
        <v>263.29890073013308</v>
      </c>
      <c r="AB15" s="214">
        <v>0</v>
      </c>
      <c r="AC15" s="214">
        <v>639.42039611206053</v>
      </c>
      <c r="AD15" s="214">
        <v>592.46314139862056</v>
      </c>
      <c r="AE15" s="214">
        <v>561.20769804840086</v>
      </c>
      <c r="AF15" s="214">
        <v>745.659902405548</v>
      </c>
      <c r="AG15" s="214">
        <v>527.73166308288569</v>
      </c>
      <c r="AH15" s="214">
        <v>10783.738443210603</v>
      </c>
      <c r="AI15" s="219"/>
      <c r="AJ15" s="220"/>
    </row>
    <row r="16" spans="1:36" x14ac:dyDescent="0.5">
      <c r="B16" s="213" t="s">
        <v>171</v>
      </c>
      <c r="C16" s="221">
        <v>0.32690000000000002</v>
      </c>
      <c r="D16" s="221">
        <v>0.32690000000000002</v>
      </c>
      <c r="E16" s="221">
        <v>0.32690000000000002</v>
      </c>
      <c r="F16" s="221">
        <v>0.32690000000000002</v>
      </c>
      <c r="G16" s="221">
        <v>0.32690000000000002</v>
      </c>
      <c r="H16" s="221">
        <v>0.32690000000000002</v>
      </c>
      <c r="I16" s="221">
        <v>0.32690000000000002</v>
      </c>
      <c r="J16" s="221">
        <v>0.32690000000000002</v>
      </c>
      <c r="K16" s="221">
        <v>0.32690000000000002</v>
      </c>
      <c r="L16" s="221">
        <v>0.32690000000000002</v>
      </c>
      <c r="M16" s="221">
        <v>0.32690000000000002</v>
      </c>
      <c r="N16" s="221">
        <v>0.32690000000000002</v>
      </c>
      <c r="O16" s="221">
        <v>0.32690000000000002</v>
      </c>
      <c r="P16" s="221">
        <v>0.32690000000000002</v>
      </c>
      <c r="Q16" s="221">
        <v>0.32690000000000002</v>
      </c>
      <c r="R16" s="221">
        <v>0.32690000000000002</v>
      </c>
      <c r="S16" s="221">
        <v>0.32690000000000002</v>
      </c>
      <c r="T16" s="221">
        <v>0.32690000000000002</v>
      </c>
      <c r="U16" s="221">
        <v>0.32690000000000002</v>
      </c>
      <c r="V16" s="221">
        <v>0.32690000000000002</v>
      </c>
      <c r="W16" s="221">
        <v>0.32690000000000002</v>
      </c>
      <c r="X16" s="221">
        <v>0.32690000000000002</v>
      </c>
      <c r="Y16" s="221">
        <v>0.32690000000000002</v>
      </c>
      <c r="Z16" s="221">
        <v>0.32690000000000002</v>
      </c>
      <c r="AA16" s="221">
        <v>0.32690000000000002</v>
      </c>
      <c r="AB16" s="221">
        <v>0.32690000000000002</v>
      </c>
      <c r="AC16" s="221">
        <v>0.32690000000000002</v>
      </c>
      <c r="AD16" s="221">
        <v>0.32690000000000002</v>
      </c>
      <c r="AE16" s="221">
        <v>0.32690000000000002</v>
      </c>
      <c r="AF16" s="221">
        <v>0.32690000000000002</v>
      </c>
      <c r="AG16" s="221">
        <v>0.32690000000000002</v>
      </c>
      <c r="AH16" s="221">
        <v>0.32690000000000002</v>
      </c>
      <c r="AI16" s="222"/>
    </row>
    <row r="17" spans="2:35" x14ac:dyDescent="0.5">
      <c r="B17" s="223" t="s">
        <v>172</v>
      </c>
      <c r="C17" s="224">
        <v>69.97383810525551</v>
      </c>
      <c r="D17" s="224">
        <v>70.407837636585242</v>
      </c>
      <c r="E17" s="224">
        <v>68.921895979834446</v>
      </c>
      <c r="F17" s="224">
        <v>0</v>
      </c>
      <c r="G17" s="224">
        <v>0</v>
      </c>
      <c r="H17" s="224">
        <v>0</v>
      </c>
      <c r="I17" s="224">
        <v>0</v>
      </c>
      <c r="J17" s="224">
        <v>53.129036151846321</v>
      </c>
      <c r="K17" s="224">
        <v>96.934888127069854</v>
      </c>
      <c r="L17" s="224">
        <v>25.722327595924916</v>
      </c>
      <c r="M17" s="224">
        <v>0</v>
      </c>
      <c r="N17" s="224">
        <v>0</v>
      </c>
      <c r="O17" s="224">
        <v>208.2923519631189</v>
      </c>
      <c r="P17" s="224">
        <v>237.09681970813685</v>
      </c>
      <c r="Q17" s="224">
        <v>235.29886928764017</v>
      </c>
      <c r="R17" s="224">
        <v>225.11638089675813</v>
      </c>
      <c r="S17" s="224">
        <v>112.72123079184037</v>
      </c>
      <c r="T17" s="224">
        <v>51.165110215109635</v>
      </c>
      <c r="U17" s="224">
        <v>0</v>
      </c>
      <c r="V17" s="224">
        <v>230.54048822922641</v>
      </c>
      <c r="W17" s="224">
        <v>166.68223478866119</v>
      </c>
      <c r="X17" s="224">
        <v>229.70851105999998</v>
      </c>
      <c r="Y17" s="224">
        <v>225.08964182080118</v>
      </c>
      <c r="Z17" s="224">
        <v>129.8969964166233</v>
      </c>
      <c r="AA17" s="224">
        <v>86.072410648680517</v>
      </c>
      <c r="AB17" s="224">
        <v>0</v>
      </c>
      <c r="AC17" s="224">
        <v>209.02652748903259</v>
      </c>
      <c r="AD17" s="224">
        <v>193.67620092320908</v>
      </c>
      <c r="AE17" s="224">
        <v>183.45879649202226</v>
      </c>
      <c r="AF17" s="224">
        <v>243.75622209637365</v>
      </c>
      <c r="AG17" s="224">
        <v>172.51548066179535</v>
      </c>
      <c r="AH17" s="224">
        <v>3525.204097085546</v>
      </c>
      <c r="AI17" s="225">
        <v>0.31410924640292631</v>
      </c>
    </row>
    <row r="18" spans="2:35" x14ac:dyDescent="0.5">
      <c r="B18" s="226" t="s">
        <v>173</v>
      </c>
      <c r="C18" s="227">
        <v>0</v>
      </c>
      <c r="D18" s="227">
        <v>0</v>
      </c>
      <c r="E18" s="227">
        <v>0</v>
      </c>
      <c r="F18" s="227">
        <v>0</v>
      </c>
      <c r="G18" s="227">
        <v>0</v>
      </c>
      <c r="H18" s="227">
        <v>0</v>
      </c>
      <c r="I18" s="227">
        <v>0</v>
      </c>
      <c r="J18" s="227">
        <v>0</v>
      </c>
      <c r="K18" s="227">
        <v>0</v>
      </c>
      <c r="L18" s="227">
        <v>0</v>
      </c>
      <c r="M18" s="227">
        <v>0</v>
      </c>
      <c r="N18" s="227">
        <v>0</v>
      </c>
      <c r="O18" s="227">
        <v>0</v>
      </c>
      <c r="P18" s="227">
        <v>0</v>
      </c>
      <c r="Q18" s="227">
        <v>0</v>
      </c>
      <c r="R18" s="227">
        <v>0</v>
      </c>
      <c r="S18" s="227">
        <v>0</v>
      </c>
      <c r="T18" s="227">
        <v>0</v>
      </c>
      <c r="U18" s="227">
        <v>0</v>
      </c>
      <c r="V18" s="227">
        <v>0</v>
      </c>
      <c r="W18" s="227">
        <v>0</v>
      </c>
      <c r="X18" s="227">
        <v>0</v>
      </c>
      <c r="Y18" s="227">
        <v>0</v>
      </c>
      <c r="Z18" s="227">
        <v>0</v>
      </c>
      <c r="AA18" s="227">
        <v>0</v>
      </c>
      <c r="AB18" s="227">
        <v>0</v>
      </c>
      <c r="AC18" s="227">
        <v>0</v>
      </c>
      <c r="AD18" s="227">
        <v>0</v>
      </c>
      <c r="AE18" s="227">
        <v>0</v>
      </c>
      <c r="AF18" s="227">
        <v>0</v>
      </c>
      <c r="AG18" s="227">
        <v>0</v>
      </c>
      <c r="AH18" s="228">
        <v>3.7784495648831439E-3</v>
      </c>
      <c r="AI18" s="229">
        <v>3.3667439181128017E-7</v>
      </c>
    </row>
    <row r="19" spans="2:35" x14ac:dyDescent="0.5"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</row>
    <row r="20" spans="2:35" x14ac:dyDescent="0.5">
      <c r="Q20" s="231"/>
      <c r="R20" s="206"/>
      <c r="S20" s="206"/>
      <c r="T20" s="206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/>
      <c r="AF20" s="206"/>
    </row>
    <row r="21" spans="2:35" x14ac:dyDescent="0.5">
      <c r="C21"/>
      <c r="D21"/>
      <c r="E21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</row>
    <row r="22" spans="2:35" x14ac:dyDescent="0.5">
      <c r="C22"/>
      <c r="D22"/>
      <c r="E22"/>
      <c r="U22" s="206"/>
      <c r="V22" s="206"/>
      <c r="W22" s="206"/>
      <c r="X22" s="206"/>
      <c r="Y22" s="206"/>
      <c r="Z22" s="206"/>
      <c r="AA22" s="206"/>
      <c r="AB22" s="206"/>
      <c r="AC22" s="206"/>
      <c r="AD22" s="206"/>
      <c r="AE22" s="206"/>
      <c r="AF22" s="206"/>
    </row>
    <row r="23" spans="2:35" x14ac:dyDescent="0.5">
      <c r="AF23" s="206"/>
    </row>
  </sheetData>
  <mergeCells count="1">
    <mergeCell ref="B6:AG6"/>
  </mergeCells>
  <conditionalFormatting sqref="C16:AH16">
    <cfRule type="iconSet" priority="1">
      <iconSet iconSet="3Symbols2">
        <cfvo type="percent" val="0"/>
        <cfvo type="percent" val="33"/>
        <cfvo type="percent" val="67"/>
      </iconSet>
    </cfRule>
    <cfRule type="cellIs" dxfId="1" priority="2" operator="equal">
      <formula>0.3269</formula>
    </cfRule>
  </conditionalFormatting>
  <pageMargins left="0.7" right="0.7" top="0.75" bottom="0.75" header="0.3" footer="0.3"/>
  <pageSetup paperSize="9" scale="1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5BBCB-303B-46AA-A7F7-DD72500FB22C}">
  <dimension ref="B2:N25"/>
  <sheetViews>
    <sheetView view="pageBreakPreview" zoomScale="60" zoomScaleNormal="100" workbookViewId="0">
      <selection activeCell="C14" sqref="C14:E14"/>
    </sheetView>
  </sheetViews>
  <sheetFormatPr baseColWidth="10" defaultColWidth="10.8984375" defaultRowHeight="19.2" x14ac:dyDescent="0.5"/>
  <cols>
    <col min="1" max="1" width="5.5" style="52" customWidth="1"/>
    <col min="2" max="2" width="37.59765625" style="52" customWidth="1"/>
    <col min="3" max="3" width="26.09765625" style="62" customWidth="1"/>
    <col min="4" max="4" width="22.59765625" style="62" bestFit="1" customWidth="1"/>
    <col min="5" max="5" width="23.59765625" style="62" bestFit="1" customWidth="1"/>
    <col min="6" max="6" width="11.69921875" style="62" bestFit="1" customWidth="1"/>
    <col min="7" max="7" width="11.69921875" style="62" customWidth="1"/>
    <col min="8" max="9" width="11.69921875" style="62" bestFit="1" customWidth="1"/>
    <col min="10" max="10" width="10.8984375" style="62"/>
    <col min="11" max="11" width="35.3984375" style="52" customWidth="1"/>
    <col min="12" max="12" width="38.19921875" style="52" bestFit="1" customWidth="1"/>
    <col min="13" max="16384" width="10.8984375" style="52"/>
  </cols>
  <sheetData>
    <row r="2" spans="2:14" ht="25.8" x14ac:dyDescent="0.5">
      <c r="B2" s="207" t="s">
        <v>174</v>
      </c>
      <c r="C2" s="207" t="s">
        <v>159</v>
      </c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</row>
    <row r="3" spans="2:14" ht="25.8" x14ac:dyDescent="0.5">
      <c r="B3" s="207" t="s">
        <v>99</v>
      </c>
      <c r="C3" s="209" t="s">
        <v>315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2:14" ht="25.8" x14ac:dyDescent="0.5">
      <c r="B4" s="207" t="s">
        <v>100</v>
      </c>
      <c r="C4" s="207">
        <v>2023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</row>
    <row r="5" spans="2:14" x14ac:dyDescent="0.5"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</row>
    <row r="6" spans="2:14" ht="25.8" x14ac:dyDescent="0.5">
      <c r="B6" s="211"/>
      <c r="C6" s="212" t="s">
        <v>175</v>
      </c>
      <c r="D6" s="212" t="s">
        <v>176</v>
      </c>
      <c r="E6" s="210" t="s">
        <v>177</v>
      </c>
      <c r="F6" s="206"/>
      <c r="G6" s="52"/>
      <c r="H6" s="52"/>
      <c r="I6" s="52"/>
      <c r="J6" s="52"/>
    </row>
    <row r="7" spans="2:14" ht="25.8" x14ac:dyDescent="0.5">
      <c r="B7" s="213" t="s">
        <v>162</v>
      </c>
      <c r="C7" s="214">
        <v>6520222.0159999998</v>
      </c>
      <c r="D7" s="214">
        <v>11188482.015000002</v>
      </c>
      <c r="E7" s="233">
        <v>4668259.9990000026</v>
      </c>
      <c r="F7" s="206"/>
      <c r="G7" s="52"/>
      <c r="H7" s="52"/>
      <c r="I7" s="52"/>
      <c r="J7" s="52"/>
    </row>
    <row r="8" spans="2:14" ht="27.6" customHeight="1" x14ac:dyDescent="0.5">
      <c r="B8" s="213" t="s">
        <v>163</v>
      </c>
      <c r="C8" s="214">
        <v>6520.2220159999997</v>
      </c>
      <c r="D8" s="214">
        <v>11188.482015000003</v>
      </c>
      <c r="E8" s="233">
        <v>4668.2599990000035</v>
      </c>
      <c r="F8" s="206"/>
      <c r="G8" s="52"/>
      <c r="H8" s="52"/>
      <c r="I8" s="52"/>
      <c r="J8" s="52"/>
    </row>
    <row r="9" spans="2:14" ht="27.9" customHeight="1" x14ac:dyDescent="0.5">
      <c r="B9" s="213" t="s">
        <v>165</v>
      </c>
      <c r="C9" s="214">
        <v>1.7693298155918449</v>
      </c>
      <c r="D9" s="214">
        <v>1.7583754939456171</v>
      </c>
      <c r="E9" s="214"/>
      <c r="F9" s="206"/>
      <c r="G9" s="52"/>
      <c r="H9" s="52"/>
      <c r="I9" s="52"/>
      <c r="J9" s="52"/>
    </row>
    <row r="10" spans="2:14" ht="27.9" customHeight="1" x14ac:dyDescent="0.5">
      <c r="B10" s="213" t="s">
        <v>166</v>
      </c>
      <c r="C10" s="214">
        <v>3685.1365746182096</v>
      </c>
      <c r="D10" s="214">
        <v>6362.9651650195483</v>
      </c>
      <c r="E10" s="214"/>
      <c r="F10" s="234"/>
      <c r="G10" s="52"/>
      <c r="H10" s="52"/>
      <c r="I10" s="52"/>
      <c r="J10" s="52"/>
    </row>
    <row r="11" spans="2:14" ht="27.9" customHeight="1" x14ac:dyDescent="0.5">
      <c r="B11" s="213" t="s">
        <v>167</v>
      </c>
      <c r="C11" s="214">
        <v>95.51</v>
      </c>
      <c r="D11" s="214">
        <v>95.51</v>
      </c>
      <c r="E11" s="214"/>
      <c r="F11" s="235"/>
      <c r="G11" s="52"/>
      <c r="H11" s="52"/>
      <c r="I11" s="52"/>
      <c r="J11" s="52"/>
    </row>
    <row r="12" spans="2:14" ht="25.8" x14ac:dyDescent="0.5">
      <c r="B12" s="213" t="s">
        <v>168</v>
      </c>
      <c r="C12" s="233">
        <v>0.432</v>
      </c>
      <c r="D12" s="233">
        <v>0.59199999999999997</v>
      </c>
      <c r="E12" s="233"/>
      <c r="F12" s="206"/>
      <c r="G12" s="52"/>
      <c r="H12" s="52"/>
      <c r="I12" s="52"/>
      <c r="J12" s="52"/>
    </row>
    <row r="13" spans="2:14" ht="20.25" customHeight="1" x14ac:dyDescent="0.5">
      <c r="B13" s="213" t="s">
        <v>170</v>
      </c>
      <c r="C13" s="233">
        <v>6227.4640474816006</v>
      </c>
      <c r="D13" s="233">
        <v>10686.119172526502</v>
      </c>
      <c r="E13" s="233">
        <v>4458.6551250449011</v>
      </c>
      <c r="F13" s="206"/>
      <c r="G13" s="52"/>
      <c r="H13" s="52"/>
      <c r="I13" s="52"/>
      <c r="J13" s="52"/>
    </row>
    <row r="14" spans="2:14" ht="25.8" x14ac:dyDescent="0.5">
      <c r="B14" s="213" t="s">
        <v>171</v>
      </c>
      <c r="C14" s="221">
        <v>0.32690000000000002</v>
      </c>
      <c r="D14" s="221">
        <v>0.32690000000000002</v>
      </c>
      <c r="E14" s="221">
        <v>0.32690000000000002</v>
      </c>
      <c r="F14" s="206"/>
      <c r="G14" s="52"/>
      <c r="H14" s="52"/>
      <c r="I14" s="52"/>
      <c r="J14" s="52"/>
    </row>
    <row r="15" spans="2:14" ht="25.8" x14ac:dyDescent="0.5">
      <c r="B15" s="223" t="s">
        <v>172</v>
      </c>
      <c r="C15" s="236">
        <v>2035.7579971217353</v>
      </c>
      <c r="D15" s="236">
        <v>3493.2923574989136</v>
      </c>
      <c r="E15" s="236">
        <v>1457.5343603771782</v>
      </c>
      <c r="F15" s="232"/>
      <c r="G15" s="232"/>
      <c r="H15" s="232"/>
      <c r="I15" s="232"/>
      <c r="J15" s="232"/>
      <c r="K15" s="232"/>
      <c r="L15" s="232"/>
      <c r="M15" s="232"/>
      <c r="N15" s="232"/>
    </row>
    <row r="16" spans="2:14" ht="25.8" x14ac:dyDescent="0.5">
      <c r="B16" s="226" t="s">
        <v>173</v>
      </c>
      <c r="C16" s="237">
        <v>1.5919790002350664E-3</v>
      </c>
      <c r="D16" s="237">
        <v>3.7668753776915723E-3</v>
      </c>
      <c r="E16" s="236">
        <v>2.1748963774565061E-3</v>
      </c>
      <c r="F16" s="232"/>
      <c r="G16" s="232"/>
      <c r="H16" s="232"/>
      <c r="I16" s="232"/>
      <c r="J16" s="232"/>
      <c r="K16" s="232"/>
      <c r="L16" s="232"/>
      <c r="M16" s="232"/>
      <c r="N16" s="232"/>
    </row>
    <row r="17" spans="2:14" x14ac:dyDescent="0.5"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</row>
    <row r="18" spans="2:14" x14ac:dyDescent="0.5">
      <c r="B18" s="232"/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</row>
    <row r="19" spans="2:14" x14ac:dyDescent="0.5"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2"/>
    </row>
    <row r="20" spans="2:14" x14ac:dyDescent="0.5"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</row>
    <row r="21" spans="2:14" x14ac:dyDescent="0.5">
      <c r="B21" s="232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</row>
    <row r="22" spans="2:14" x14ac:dyDescent="0.5"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</row>
    <row r="23" spans="2:14" x14ac:dyDescent="0.5"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</row>
    <row r="24" spans="2:14" x14ac:dyDescent="0.5"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</row>
    <row r="25" spans="2:14" x14ac:dyDescent="0.5"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</row>
  </sheetData>
  <conditionalFormatting sqref="C14:E14">
    <cfRule type="iconSet" priority="1">
      <iconSet iconSet="3Symbols2">
        <cfvo type="percent" val="0"/>
        <cfvo type="percent" val="33"/>
        <cfvo type="percent" val="67"/>
      </iconSet>
    </cfRule>
    <cfRule type="cellIs" dxfId="0" priority="2" operator="equal">
      <formula>0.3269</formula>
    </cfRule>
  </conditionalFormatting>
  <pageMargins left="0.7" right="0.7" top="0.75" bottom="0.75" header="0.3" footer="0.3"/>
  <pageSetup paperSize="9" scale="44" orientation="portrait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19378-8522-467D-A496-0ACAB873A69F}">
  <dimension ref="A2:AI158"/>
  <sheetViews>
    <sheetView view="pageBreakPreview" topLeftCell="T3" zoomScale="60" zoomScaleNormal="40" workbookViewId="0">
      <selection activeCell="Y29" sqref="Y29"/>
    </sheetView>
  </sheetViews>
  <sheetFormatPr baseColWidth="10" defaultColWidth="11.19921875" defaultRowHeight="25.8" x14ac:dyDescent="0.5"/>
  <cols>
    <col min="1" max="1" width="6.3984375" style="206" customWidth="1"/>
    <col min="2" max="2" width="53.59765625" style="206" bestFit="1" customWidth="1"/>
    <col min="3" max="3" width="27.59765625" style="208" bestFit="1" customWidth="1"/>
    <col min="4" max="7" width="24.09765625" style="208" bestFit="1" customWidth="1"/>
    <col min="8" max="8" width="22" style="208" customWidth="1"/>
    <col min="9" max="10" width="21.8984375" style="208" customWidth="1"/>
    <col min="11" max="14" width="24.09765625" style="208" bestFit="1" customWidth="1"/>
    <col min="15" max="15" width="22.19921875" style="208" bestFit="1" customWidth="1"/>
    <col min="16" max="16" width="20.3984375" style="208" bestFit="1" customWidth="1"/>
    <col min="17" max="30" width="24.09765625" style="208" bestFit="1" customWidth="1"/>
    <col min="31" max="31" width="23.59765625" style="208" customWidth="1"/>
    <col min="32" max="32" width="23.19921875" style="208" customWidth="1"/>
    <col min="33" max="33" width="23.19921875" style="206" customWidth="1"/>
    <col min="34" max="34" width="17.59765625" style="206" bestFit="1" customWidth="1"/>
    <col min="35" max="35" width="15.69921875" style="206" bestFit="1" customWidth="1"/>
    <col min="36" max="16384" width="11.19921875" style="206"/>
  </cols>
  <sheetData>
    <row r="2" spans="1:35" x14ac:dyDescent="0.5">
      <c r="B2" s="207" t="s">
        <v>97</v>
      </c>
      <c r="C2" s="207" t="s">
        <v>178</v>
      </c>
    </row>
    <row r="3" spans="1:35" x14ac:dyDescent="0.5">
      <c r="B3" s="207" t="s">
        <v>99</v>
      </c>
      <c r="C3" s="209" t="s">
        <v>315</v>
      </c>
    </row>
    <row r="4" spans="1:35" x14ac:dyDescent="0.5">
      <c r="B4" s="207" t="s">
        <v>100</v>
      </c>
      <c r="C4" s="207">
        <v>2023</v>
      </c>
    </row>
    <row r="5" spans="1:35" x14ac:dyDescent="0.5">
      <c r="A5" s="207"/>
      <c r="B5" s="207"/>
    </row>
    <row r="6" spans="1:35" x14ac:dyDescent="0.5">
      <c r="B6" s="437" t="s">
        <v>179</v>
      </c>
      <c r="C6" s="438" t="s">
        <v>160</v>
      </c>
      <c r="D6" s="438"/>
      <c r="E6" s="438"/>
      <c r="F6" s="438"/>
      <c r="G6" s="438"/>
      <c r="H6" s="438"/>
      <c r="I6" s="438"/>
      <c r="J6" s="438"/>
      <c r="K6" s="438"/>
      <c r="L6" s="438"/>
      <c r="M6" s="438"/>
      <c r="N6" s="438"/>
      <c r="O6" s="438"/>
      <c r="P6" s="438"/>
      <c r="Q6" s="438"/>
      <c r="R6" s="438"/>
      <c r="S6" s="438"/>
      <c r="T6" s="438"/>
      <c r="U6" s="438"/>
      <c r="V6" s="438"/>
      <c r="W6" s="438"/>
      <c r="X6" s="438"/>
      <c r="Y6" s="438"/>
      <c r="Z6" s="438"/>
      <c r="AA6" s="438"/>
      <c r="AB6" s="438"/>
      <c r="AC6" s="438"/>
      <c r="AD6" s="438"/>
      <c r="AE6" s="438"/>
      <c r="AF6" s="438"/>
      <c r="AG6" s="438"/>
      <c r="AH6" s="210" t="s">
        <v>161</v>
      </c>
    </row>
    <row r="7" spans="1:35" x14ac:dyDescent="0.5">
      <c r="B7" s="437"/>
      <c r="C7" s="212">
        <v>1</v>
      </c>
      <c r="D7" s="212">
        <v>2</v>
      </c>
      <c r="E7" s="212">
        <v>3</v>
      </c>
      <c r="F7" s="212">
        <v>4</v>
      </c>
      <c r="G7" s="212">
        <v>5</v>
      </c>
      <c r="H7" s="212">
        <v>6</v>
      </c>
      <c r="I7" s="212">
        <v>7</v>
      </c>
      <c r="J7" s="212">
        <v>8</v>
      </c>
      <c r="K7" s="212">
        <v>9</v>
      </c>
      <c r="L7" s="212">
        <v>10</v>
      </c>
      <c r="M7" s="212">
        <v>11</v>
      </c>
      <c r="N7" s="212">
        <v>12</v>
      </c>
      <c r="O7" s="212">
        <v>13</v>
      </c>
      <c r="P7" s="212">
        <v>14</v>
      </c>
      <c r="Q7" s="212">
        <v>15</v>
      </c>
      <c r="R7" s="212">
        <v>16</v>
      </c>
      <c r="S7" s="212">
        <v>17</v>
      </c>
      <c r="T7" s="212">
        <v>18</v>
      </c>
      <c r="U7" s="212">
        <v>19</v>
      </c>
      <c r="V7" s="212">
        <v>20</v>
      </c>
      <c r="W7" s="212">
        <v>21</v>
      </c>
      <c r="X7" s="212">
        <v>22</v>
      </c>
      <c r="Y7" s="212">
        <v>23</v>
      </c>
      <c r="Z7" s="212">
        <v>24</v>
      </c>
      <c r="AA7" s="212">
        <v>25</v>
      </c>
      <c r="AB7" s="212">
        <v>26</v>
      </c>
      <c r="AC7" s="212">
        <v>27</v>
      </c>
      <c r="AD7" s="212">
        <v>28</v>
      </c>
      <c r="AE7" s="212">
        <v>29</v>
      </c>
      <c r="AF7" s="212">
        <v>30</v>
      </c>
      <c r="AG7" s="212">
        <v>31</v>
      </c>
      <c r="AH7" s="210"/>
    </row>
    <row r="8" spans="1:35" x14ac:dyDescent="0.5">
      <c r="B8" s="238" t="s">
        <v>180</v>
      </c>
      <c r="C8" s="214">
        <v>26.58</v>
      </c>
      <c r="D8" s="214">
        <v>23.51</v>
      </c>
      <c r="E8" s="214">
        <v>25.9</v>
      </c>
      <c r="F8" s="214">
        <v>29.29</v>
      </c>
      <c r="G8" s="214">
        <v>0</v>
      </c>
      <c r="H8" s="214">
        <v>21.37</v>
      </c>
      <c r="I8" s="214">
        <v>0</v>
      </c>
      <c r="J8" s="214">
        <v>0</v>
      </c>
      <c r="K8" s="214">
        <v>0</v>
      </c>
      <c r="L8" s="214">
        <v>0</v>
      </c>
      <c r="M8" s="214">
        <v>0</v>
      </c>
      <c r="N8" s="214">
        <v>0</v>
      </c>
      <c r="O8" s="214">
        <v>0</v>
      </c>
      <c r="P8" s="214">
        <v>58.04</v>
      </c>
      <c r="Q8" s="214">
        <v>0</v>
      </c>
      <c r="R8" s="214">
        <v>0</v>
      </c>
      <c r="S8" s="214">
        <v>0</v>
      </c>
      <c r="T8" s="214">
        <v>0</v>
      </c>
      <c r="U8" s="214">
        <v>0</v>
      </c>
      <c r="V8" s="214">
        <v>0</v>
      </c>
      <c r="W8" s="214">
        <v>0</v>
      </c>
      <c r="X8" s="214">
        <v>0</v>
      </c>
      <c r="Y8" s="214">
        <v>0</v>
      </c>
      <c r="Z8" s="214">
        <v>0</v>
      </c>
      <c r="AA8" s="214">
        <v>0</v>
      </c>
      <c r="AB8" s="214">
        <v>0</v>
      </c>
      <c r="AC8" s="214">
        <v>0</v>
      </c>
      <c r="AD8" s="214">
        <v>0</v>
      </c>
      <c r="AE8" s="214">
        <v>0</v>
      </c>
      <c r="AF8" s="214">
        <v>0</v>
      </c>
      <c r="AG8" s="214">
        <v>0</v>
      </c>
      <c r="AH8" s="239">
        <v>184.69</v>
      </c>
      <c r="AI8" s="222"/>
    </row>
    <row r="9" spans="1:35" x14ac:dyDescent="0.5">
      <c r="B9" s="238" t="s">
        <v>181</v>
      </c>
      <c r="C9" s="214">
        <v>25.01</v>
      </c>
      <c r="D9" s="214">
        <v>27.44</v>
      </c>
      <c r="E9" s="214">
        <v>0</v>
      </c>
      <c r="F9" s="214">
        <v>0</v>
      </c>
      <c r="G9" s="214">
        <v>29.38</v>
      </c>
      <c r="H9" s="214">
        <v>23.49</v>
      </c>
      <c r="I9" s="214">
        <v>0</v>
      </c>
      <c r="J9" s="214">
        <v>0</v>
      </c>
      <c r="K9" s="214">
        <v>25.54</v>
      </c>
      <c r="L9" s="214">
        <v>27.49</v>
      </c>
      <c r="M9" s="214">
        <v>0</v>
      </c>
      <c r="N9" s="214">
        <v>0</v>
      </c>
      <c r="O9" s="214">
        <v>26.88</v>
      </c>
      <c r="P9" s="214">
        <v>0</v>
      </c>
      <c r="Q9" s="214">
        <v>59.269999999999996</v>
      </c>
      <c r="R9" s="214">
        <v>27.44</v>
      </c>
      <c r="S9" s="214">
        <v>80.38</v>
      </c>
      <c r="T9" s="214">
        <v>54.019999999999996</v>
      </c>
      <c r="U9" s="214">
        <v>28.36</v>
      </c>
      <c r="V9" s="214">
        <v>79.489999999999995</v>
      </c>
      <c r="W9" s="214">
        <v>60.58</v>
      </c>
      <c r="X9" s="214">
        <v>61.28</v>
      </c>
      <c r="Y9" s="214">
        <v>0</v>
      </c>
      <c r="Z9" s="214">
        <v>27.34</v>
      </c>
      <c r="AA9" s="214">
        <v>25.49</v>
      </c>
      <c r="AB9" s="214">
        <v>55.01</v>
      </c>
      <c r="AC9" s="214">
        <v>57.12</v>
      </c>
      <c r="AD9" s="214">
        <v>58.86</v>
      </c>
      <c r="AE9" s="214">
        <v>32.729999999999997</v>
      </c>
      <c r="AF9" s="214">
        <v>55.33</v>
      </c>
      <c r="AG9" s="214">
        <v>55.2</v>
      </c>
      <c r="AH9" s="239">
        <v>1003.1300000000001</v>
      </c>
      <c r="AI9" s="222"/>
    </row>
    <row r="10" spans="1:35" x14ac:dyDescent="0.5">
      <c r="B10" s="238" t="s">
        <v>182</v>
      </c>
      <c r="C10" s="214">
        <v>0</v>
      </c>
      <c r="D10" s="214">
        <v>0</v>
      </c>
      <c r="E10" s="214">
        <v>0</v>
      </c>
      <c r="F10" s="214">
        <v>24.05</v>
      </c>
      <c r="G10" s="214">
        <v>29.44</v>
      </c>
      <c r="H10" s="214">
        <v>0</v>
      </c>
      <c r="I10" s="214">
        <v>53.95</v>
      </c>
      <c r="J10" s="214">
        <v>0</v>
      </c>
      <c r="K10" s="214">
        <v>28.64</v>
      </c>
      <c r="L10" s="214">
        <v>0</v>
      </c>
      <c r="M10" s="214">
        <v>0</v>
      </c>
      <c r="N10" s="214">
        <v>0</v>
      </c>
      <c r="O10" s="214">
        <v>0</v>
      </c>
      <c r="P10" s="214">
        <v>0</v>
      </c>
      <c r="Q10" s="214">
        <v>0</v>
      </c>
      <c r="R10" s="214">
        <v>0</v>
      </c>
      <c r="S10" s="214">
        <v>0</v>
      </c>
      <c r="T10" s="214">
        <v>0</v>
      </c>
      <c r="U10" s="214">
        <v>0</v>
      </c>
      <c r="V10" s="214">
        <v>0</v>
      </c>
      <c r="W10" s="214">
        <v>0</v>
      </c>
      <c r="X10" s="214">
        <v>0</v>
      </c>
      <c r="Y10" s="214">
        <v>0</v>
      </c>
      <c r="Z10" s="214">
        <v>0</v>
      </c>
      <c r="AA10" s="214">
        <v>27.17</v>
      </c>
      <c r="AB10" s="214">
        <v>0</v>
      </c>
      <c r="AC10" s="214">
        <v>25.4</v>
      </c>
      <c r="AD10" s="214">
        <v>25.44</v>
      </c>
      <c r="AE10" s="214">
        <v>0</v>
      </c>
      <c r="AF10" s="214">
        <v>0</v>
      </c>
      <c r="AG10" s="214">
        <v>0</v>
      </c>
      <c r="AH10" s="239">
        <v>214.09</v>
      </c>
      <c r="AI10" s="222"/>
    </row>
    <row r="11" spans="1:35" x14ac:dyDescent="0.5">
      <c r="B11" s="238" t="s">
        <v>183</v>
      </c>
      <c r="C11" s="214">
        <v>0</v>
      </c>
      <c r="D11" s="214">
        <v>0</v>
      </c>
      <c r="E11" s="214">
        <v>0</v>
      </c>
      <c r="F11" s="214">
        <v>0</v>
      </c>
      <c r="G11" s="214">
        <v>0</v>
      </c>
      <c r="H11" s="214">
        <v>0</v>
      </c>
      <c r="I11" s="214">
        <v>0</v>
      </c>
      <c r="J11" s="214">
        <v>0</v>
      </c>
      <c r="K11" s="214">
        <v>0</v>
      </c>
      <c r="L11" s="214">
        <v>48.16</v>
      </c>
      <c r="M11" s="214">
        <v>81.17</v>
      </c>
      <c r="N11" s="214">
        <v>29.51</v>
      </c>
      <c r="O11" s="214">
        <v>24.61</v>
      </c>
      <c r="P11" s="214">
        <v>0</v>
      </c>
      <c r="Q11" s="214">
        <v>0</v>
      </c>
      <c r="R11" s="214">
        <v>0</v>
      </c>
      <c r="S11" s="214">
        <v>0</v>
      </c>
      <c r="T11" s="214">
        <v>0</v>
      </c>
      <c r="U11" s="214">
        <v>0</v>
      </c>
      <c r="V11" s="214">
        <v>0</v>
      </c>
      <c r="W11" s="214">
        <v>0</v>
      </c>
      <c r="X11" s="214">
        <v>0</v>
      </c>
      <c r="Y11" s="214">
        <v>0</v>
      </c>
      <c r="Z11" s="214">
        <v>0</v>
      </c>
      <c r="AA11" s="214">
        <v>0</v>
      </c>
      <c r="AB11" s="214">
        <v>0</v>
      </c>
      <c r="AC11" s="214">
        <v>0</v>
      </c>
      <c r="AD11" s="214">
        <v>0</v>
      </c>
      <c r="AE11" s="214">
        <v>0</v>
      </c>
      <c r="AF11" s="214">
        <v>0</v>
      </c>
      <c r="AG11" s="214">
        <v>0</v>
      </c>
      <c r="AH11" s="239">
        <v>183.45</v>
      </c>
      <c r="AI11" s="222"/>
    </row>
    <row r="12" spans="1:35" x14ac:dyDescent="0.5">
      <c r="B12" s="238" t="s">
        <v>184</v>
      </c>
      <c r="C12" s="214">
        <v>0</v>
      </c>
      <c r="D12" s="214">
        <v>0</v>
      </c>
      <c r="E12" s="214">
        <v>0</v>
      </c>
      <c r="F12" s="214">
        <v>0</v>
      </c>
      <c r="G12" s="214">
        <v>0</v>
      </c>
      <c r="H12" s="214">
        <v>0</v>
      </c>
      <c r="I12" s="214">
        <v>0</v>
      </c>
      <c r="J12" s="214">
        <v>0</v>
      </c>
      <c r="K12" s="214">
        <v>0</v>
      </c>
      <c r="L12" s="214">
        <v>0</v>
      </c>
      <c r="M12" s="214">
        <v>0</v>
      </c>
      <c r="N12" s="214">
        <v>28.86</v>
      </c>
      <c r="O12" s="214">
        <v>0</v>
      </c>
      <c r="P12" s="214">
        <v>25.03</v>
      </c>
      <c r="Q12" s="214">
        <v>25.7</v>
      </c>
      <c r="R12" s="214">
        <v>28.01</v>
      </c>
      <c r="S12" s="214">
        <v>0</v>
      </c>
      <c r="T12" s="214">
        <v>27.7</v>
      </c>
      <c r="U12" s="214">
        <v>28.58</v>
      </c>
      <c r="V12" s="214">
        <v>0</v>
      </c>
      <c r="W12" s="214">
        <v>0</v>
      </c>
      <c r="X12" s="214">
        <v>0</v>
      </c>
      <c r="Y12" s="214">
        <v>0</v>
      </c>
      <c r="Z12" s="214">
        <v>0</v>
      </c>
      <c r="AA12" s="214">
        <v>0</v>
      </c>
      <c r="AB12" s="214">
        <v>0</v>
      </c>
      <c r="AC12" s="214">
        <v>0</v>
      </c>
      <c r="AD12" s="214">
        <v>0</v>
      </c>
      <c r="AE12" s="214">
        <v>0</v>
      </c>
      <c r="AF12" s="214">
        <v>0</v>
      </c>
      <c r="AG12" s="214">
        <v>0</v>
      </c>
      <c r="AH12" s="239">
        <v>163.88</v>
      </c>
      <c r="AI12" s="222"/>
    </row>
    <row r="13" spans="1:35" x14ac:dyDescent="0.5">
      <c r="B13" s="238" t="s">
        <v>185</v>
      </c>
      <c r="C13" s="214">
        <v>0</v>
      </c>
      <c r="D13" s="214">
        <v>0</v>
      </c>
      <c r="E13" s="214">
        <v>0</v>
      </c>
      <c r="F13" s="214">
        <v>0</v>
      </c>
      <c r="G13" s="214">
        <v>0</v>
      </c>
      <c r="H13" s="214">
        <v>0</v>
      </c>
      <c r="I13" s="214">
        <v>0</v>
      </c>
      <c r="J13" s="214">
        <v>0</v>
      </c>
      <c r="K13" s="214">
        <v>0</v>
      </c>
      <c r="L13" s="214">
        <v>0</v>
      </c>
      <c r="M13" s="214">
        <v>0</v>
      </c>
      <c r="N13" s="214">
        <v>0</v>
      </c>
      <c r="O13" s="214">
        <v>0</v>
      </c>
      <c r="P13" s="214">
        <v>0</v>
      </c>
      <c r="Q13" s="214">
        <v>0</v>
      </c>
      <c r="R13" s="214">
        <v>0</v>
      </c>
      <c r="S13" s="214">
        <v>0</v>
      </c>
      <c r="T13" s="214">
        <v>0</v>
      </c>
      <c r="U13" s="214">
        <v>0</v>
      </c>
      <c r="V13" s="214">
        <v>0</v>
      </c>
      <c r="W13" s="214">
        <v>0</v>
      </c>
      <c r="X13" s="214">
        <v>0</v>
      </c>
      <c r="Y13" s="214">
        <v>25.87</v>
      </c>
      <c r="Z13" s="214">
        <v>0</v>
      </c>
      <c r="AA13" s="214">
        <v>0</v>
      </c>
      <c r="AB13" s="214">
        <v>0</v>
      </c>
      <c r="AC13" s="214">
        <v>0</v>
      </c>
      <c r="AD13" s="214">
        <v>0</v>
      </c>
      <c r="AE13" s="214">
        <v>25.78</v>
      </c>
      <c r="AF13" s="214">
        <v>24.72</v>
      </c>
      <c r="AG13" s="214">
        <v>25.17</v>
      </c>
      <c r="AH13" s="239">
        <v>101.54</v>
      </c>
      <c r="AI13" s="222"/>
    </row>
    <row r="14" spans="1:35" x14ac:dyDescent="0.5">
      <c r="B14" s="238" t="s">
        <v>186</v>
      </c>
      <c r="C14" s="214">
        <v>0</v>
      </c>
      <c r="D14" s="214">
        <v>0</v>
      </c>
      <c r="E14" s="214">
        <v>0</v>
      </c>
      <c r="F14" s="214">
        <v>0</v>
      </c>
      <c r="G14" s="214">
        <v>0</v>
      </c>
      <c r="H14" s="214">
        <v>0</v>
      </c>
      <c r="I14" s="214">
        <v>0</v>
      </c>
      <c r="J14" s="214">
        <v>0</v>
      </c>
      <c r="K14" s="214">
        <v>0</v>
      </c>
      <c r="L14" s="214">
        <v>0</v>
      </c>
      <c r="M14" s="214">
        <v>0</v>
      </c>
      <c r="N14" s="214">
        <v>0</v>
      </c>
      <c r="O14" s="214">
        <v>0</v>
      </c>
      <c r="P14" s="214">
        <v>0</v>
      </c>
      <c r="Q14" s="214">
        <v>0</v>
      </c>
      <c r="R14" s="214">
        <v>0</v>
      </c>
      <c r="S14" s="214">
        <v>0</v>
      </c>
      <c r="T14" s="214">
        <v>0</v>
      </c>
      <c r="U14" s="214">
        <v>0</v>
      </c>
      <c r="V14" s="214">
        <v>0</v>
      </c>
      <c r="W14" s="214">
        <v>0</v>
      </c>
      <c r="X14" s="214">
        <v>0</v>
      </c>
      <c r="Y14" s="214">
        <v>0</v>
      </c>
      <c r="Z14" s="214">
        <v>28.03</v>
      </c>
      <c r="AA14" s="214">
        <v>0</v>
      </c>
      <c r="AB14" s="214">
        <v>0</v>
      </c>
      <c r="AC14" s="214">
        <v>0</v>
      </c>
      <c r="AD14" s="214">
        <v>0</v>
      </c>
      <c r="AE14" s="214">
        <v>0</v>
      </c>
      <c r="AF14" s="214">
        <v>0</v>
      </c>
      <c r="AG14" s="214">
        <v>0</v>
      </c>
      <c r="AH14" s="239">
        <v>28.03</v>
      </c>
      <c r="AI14" s="222"/>
    </row>
    <row r="15" spans="1:35" x14ac:dyDescent="0.5">
      <c r="B15" s="238" t="s">
        <v>187</v>
      </c>
      <c r="C15" s="214">
        <v>0</v>
      </c>
      <c r="D15" s="214">
        <v>0</v>
      </c>
      <c r="E15" s="214">
        <v>0</v>
      </c>
      <c r="F15" s="214">
        <v>0</v>
      </c>
      <c r="G15" s="214">
        <v>0</v>
      </c>
      <c r="H15" s="214">
        <v>0</v>
      </c>
      <c r="I15" s="214">
        <v>0</v>
      </c>
      <c r="J15" s="214">
        <v>0</v>
      </c>
      <c r="K15" s="214">
        <v>0</v>
      </c>
      <c r="L15" s="214">
        <v>0</v>
      </c>
      <c r="M15" s="214">
        <v>0</v>
      </c>
      <c r="N15" s="214">
        <v>0</v>
      </c>
      <c r="O15" s="214">
        <v>0</v>
      </c>
      <c r="P15" s="214">
        <v>0</v>
      </c>
      <c r="Q15" s="214">
        <v>0</v>
      </c>
      <c r="R15" s="214">
        <v>0</v>
      </c>
      <c r="S15" s="214">
        <v>0</v>
      </c>
      <c r="T15" s="214">
        <v>0</v>
      </c>
      <c r="U15" s="214">
        <v>0</v>
      </c>
      <c r="V15" s="214">
        <v>0</v>
      </c>
      <c r="W15" s="214">
        <v>0</v>
      </c>
      <c r="X15" s="214">
        <v>0</v>
      </c>
      <c r="Y15" s="214">
        <v>0</v>
      </c>
      <c r="Z15" s="214">
        <v>0</v>
      </c>
      <c r="AA15" s="214">
        <v>0</v>
      </c>
      <c r="AB15" s="214">
        <v>0</v>
      </c>
      <c r="AC15" s="214">
        <v>0</v>
      </c>
      <c r="AD15" s="214">
        <v>0</v>
      </c>
      <c r="AE15" s="214">
        <v>32.979999999999997</v>
      </c>
      <c r="AF15" s="214">
        <v>30.64</v>
      </c>
      <c r="AG15" s="214">
        <v>29.9</v>
      </c>
      <c r="AH15" s="239">
        <v>93.52</v>
      </c>
      <c r="AI15" s="222"/>
    </row>
    <row r="16" spans="1:35" hidden="1" x14ac:dyDescent="0.5">
      <c r="B16" s="238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39"/>
      <c r="AI16" s="222"/>
    </row>
    <row r="17" spans="2:35" hidden="1" x14ac:dyDescent="0.5">
      <c r="B17" s="238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214"/>
      <c r="AB17" s="214"/>
      <c r="AC17" s="214"/>
      <c r="AD17" s="214"/>
      <c r="AE17" s="214"/>
      <c r="AF17" s="214"/>
      <c r="AG17" s="214"/>
      <c r="AH17" s="239"/>
      <c r="AI17" s="222"/>
    </row>
    <row r="18" spans="2:35" hidden="1" x14ac:dyDescent="0.5">
      <c r="B18" s="238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39"/>
      <c r="AI18" s="222"/>
    </row>
    <row r="19" spans="2:35" hidden="1" x14ac:dyDescent="0.5">
      <c r="B19" s="238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39"/>
      <c r="AI19" s="222"/>
    </row>
    <row r="20" spans="2:35" hidden="1" x14ac:dyDescent="0.5">
      <c r="B20" s="238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4"/>
      <c r="X20" s="214"/>
      <c r="Y20" s="214"/>
      <c r="Z20" s="214"/>
      <c r="AA20" s="214"/>
      <c r="AB20" s="214"/>
      <c r="AC20" s="214"/>
      <c r="AD20" s="214"/>
      <c r="AE20" s="214"/>
      <c r="AF20" s="214"/>
      <c r="AG20" s="214"/>
      <c r="AH20" s="239"/>
      <c r="AI20" s="222"/>
    </row>
    <row r="21" spans="2:35" hidden="1" x14ac:dyDescent="0.5">
      <c r="B21" s="238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4"/>
      <c r="Z21" s="214"/>
      <c r="AA21" s="214"/>
      <c r="AB21" s="214"/>
      <c r="AC21" s="214"/>
      <c r="AD21" s="214"/>
      <c r="AE21" s="214"/>
      <c r="AF21" s="214"/>
      <c r="AG21" s="214"/>
      <c r="AH21" s="239"/>
      <c r="AI21" s="222"/>
    </row>
    <row r="22" spans="2:35" hidden="1" x14ac:dyDescent="0.5">
      <c r="B22" s="238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39"/>
      <c r="AI22" s="222"/>
    </row>
    <row r="23" spans="2:35" hidden="1" x14ac:dyDescent="0.5">
      <c r="B23" s="238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39"/>
      <c r="AI23" s="222"/>
    </row>
    <row r="24" spans="2:35" hidden="1" x14ac:dyDescent="0.5">
      <c r="B24" s="238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39"/>
      <c r="AI24" s="222"/>
    </row>
    <row r="25" spans="2:35" hidden="1" x14ac:dyDescent="0.5">
      <c r="B25" s="238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  <c r="AB25" s="214"/>
      <c r="AC25" s="214"/>
      <c r="AD25" s="214"/>
      <c r="AE25" s="214"/>
      <c r="AF25" s="214"/>
      <c r="AG25" s="214"/>
      <c r="AH25" s="239"/>
      <c r="AI25" s="222"/>
    </row>
    <row r="26" spans="2:35" hidden="1" x14ac:dyDescent="0.5">
      <c r="B26" s="238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39"/>
      <c r="AI26" s="222"/>
    </row>
    <row r="27" spans="2:35" hidden="1" x14ac:dyDescent="0.5">
      <c r="B27" s="238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39"/>
      <c r="AI27" s="222"/>
    </row>
    <row r="28" spans="2:35" hidden="1" x14ac:dyDescent="0.5">
      <c r="B28" s="238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214"/>
      <c r="V28" s="214"/>
      <c r="W28" s="214"/>
      <c r="X28" s="214"/>
      <c r="Y28" s="214"/>
      <c r="Z28" s="214"/>
      <c r="AA28" s="214"/>
      <c r="AB28" s="214"/>
      <c r="AC28" s="214"/>
      <c r="AD28" s="214"/>
      <c r="AE28" s="214"/>
      <c r="AF28" s="214"/>
      <c r="AG28" s="214"/>
      <c r="AH28" s="239"/>
      <c r="AI28" s="222"/>
    </row>
    <row r="29" spans="2:35" hidden="1" x14ac:dyDescent="0.5">
      <c r="B29" s="238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4"/>
      <c r="AG29" s="214"/>
      <c r="AH29" s="239"/>
      <c r="AI29" s="222"/>
    </row>
    <row r="30" spans="2:35" hidden="1" x14ac:dyDescent="0.5">
      <c r="B30" s="238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214"/>
      <c r="AG30" s="214"/>
      <c r="AH30" s="239"/>
      <c r="AI30" s="222"/>
    </row>
    <row r="31" spans="2:35" hidden="1" x14ac:dyDescent="0.5">
      <c r="B31" s="238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214"/>
      <c r="AG31" s="214"/>
      <c r="AH31" s="239"/>
      <c r="AI31" s="222"/>
    </row>
    <row r="32" spans="2:35" hidden="1" x14ac:dyDescent="0.5">
      <c r="B32" s="238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214"/>
      <c r="AG32" s="214"/>
      <c r="AH32" s="239"/>
      <c r="AI32" s="222"/>
    </row>
    <row r="33" spans="2:35" hidden="1" x14ac:dyDescent="0.5">
      <c r="B33" s="238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214"/>
      <c r="AG33" s="214"/>
      <c r="AH33" s="239"/>
      <c r="AI33" s="222"/>
    </row>
    <row r="34" spans="2:35" hidden="1" x14ac:dyDescent="0.5">
      <c r="B34" s="238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14"/>
      <c r="Y34" s="214"/>
      <c r="Z34" s="214"/>
      <c r="AA34" s="214"/>
      <c r="AB34" s="214"/>
      <c r="AC34" s="214"/>
      <c r="AD34" s="214"/>
      <c r="AE34" s="214"/>
      <c r="AF34" s="214"/>
      <c r="AG34" s="214"/>
      <c r="AH34" s="239"/>
      <c r="AI34" s="222"/>
    </row>
    <row r="35" spans="2:35" hidden="1" x14ac:dyDescent="0.5">
      <c r="B35" s="238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14"/>
      <c r="Y35" s="214"/>
      <c r="Z35" s="214"/>
      <c r="AA35" s="214"/>
      <c r="AB35" s="214"/>
      <c r="AC35" s="214"/>
      <c r="AD35" s="214"/>
      <c r="AE35" s="214"/>
      <c r="AF35" s="214"/>
      <c r="AG35" s="214"/>
      <c r="AH35" s="239"/>
      <c r="AI35" s="222"/>
    </row>
    <row r="36" spans="2:35" hidden="1" x14ac:dyDescent="0.5">
      <c r="B36" s="238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  <c r="AE36" s="214"/>
      <c r="AF36" s="214"/>
      <c r="AG36" s="214"/>
      <c r="AH36" s="239"/>
      <c r="AI36" s="222"/>
    </row>
    <row r="37" spans="2:35" hidden="1" x14ac:dyDescent="0.5">
      <c r="B37" s="238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14"/>
      <c r="Y37" s="214"/>
      <c r="Z37" s="214"/>
      <c r="AA37" s="214"/>
      <c r="AB37" s="214"/>
      <c r="AC37" s="214"/>
      <c r="AD37" s="214"/>
      <c r="AE37" s="214"/>
      <c r="AF37" s="214"/>
      <c r="AG37" s="214"/>
      <c r="AH37" s="239"/>
      <c r="AI37" s="222"/>
    </row>
    <row r="38" spans="2:35" hidden="1" x14ac:dyDescent="0.5">
      <c r="B38" s="238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14"/>
      <c r="Y38" s="214"/>
      <c r="Z38" s="214"/>
      <c r="AA38" s="214"/>
      <c r="AB38" s="214"/>
      <c r="AC38" s="214"/>
      <c r="AD38" s="214"/>
      <c r="AE38" s="214"/>
      <c r="AF38" s="214"/>
      <c r="AG38" s="214"/>
      <c r="AH38" s="239"/>
      <c r="AI38" s="222"/>
    </row>
    <row r="39" spans="2:35" hidden="1" x14ac:dyDescent="0.5">
      <c r="B39" s="238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14"/>
      <c r="AB39" s="214"/>
      <c r="AC39" s="214"/>
      <c r="AD39" s="214"/>
      <c r="AE39" s="214"/>
      <c r="AF39" s="214"/>
      <c r="AG39" s="214"/>
      <c r="AH39" s="239"/>
      <c r="AI39" s="222"/>
    </row>
    <row r="40" spans="2:35" hidden="1" x14ac:dyDescent="0.5">
      <c r="B40" s="238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/>
      <c r="X40" s="214"/>
      <c r="Y40" s="214"/>
      <c r="Z40" s="214"/>
      <c r="AA40" s="214"/>
      <c r="AB40" s="214"/>
      <c r="AC40" s="214"/>
      <c r="AD40" s="214"/>
      <c r="AE40" s="214"/>
      <c r="AF40" s="214"/>
      <c r="AG40" s="214"/>
      <c r="AH40" s="239"/>
      <c r="AI40" s="222"/>
    </row>
    <row r="41" spans="2:35" x14ac:dyDescent="0.5">
      <c r="B41" s="213" t="s">
        <v>163</v>
      </c>
      <c r="C41" s="214">
        <v>51.59</v>
      </c>
      <c r="D41" s="214">
        <v>50.95</v>
      </c>
      <c r="E41" s="214">
        <v>25.9</v>
      </c>
      <c r="F41" s="214">
        <v>53.34</v>
      </c>
      <c r="G41" s="214">
        <v>58.82</v>
      </c>
      <c r="H41" s="214">
        <v>44.86</v>
      </c>
      <c r="I41" s="214">
        <v>53.95</v>
      </c>
      <c r="J41" s="214">
        <v>0</v>
      </c>
      <c r="K41" s="214">
        <v>54.18</v>
      </c>
      <c r="L41" s="214">
        <v>75.649999999999991</v>
      </c>
      <c r="M41" s="214">
        <v>81.17</v>
      </c>
      <c r="N41" s="214">
        <v>58.370000000000005</v>
      </c>
      <c r="O41" s="214">
        <v>51.489999999999995</v>
      </c>
      <c r="P41" s="214">
        <v>83.07</v>
      </c>
      <c r="Q41" s="214">
        <v>84.97</v>
      </c>
      <c r="R41" s="214">
        <v>55.45</v>
      </c>
      <c r="S41" s="214">
        <v>80.38</v>
      </c>
      <c r="T41" s="214">
        <v>81.72</v>
      </c>
      <c r="U41" s="214">
        <v>56.94</v>
      </c>
      <c r="V41" s="214">
        <v>79.489999999999995</v>
      </c>
      <c r="W41" s="214">
        <v>60.58</v>
      </c>
      <c r="X41" s="214">
        <v>61.28</v>
      </c>
      <c r="Y41" s="214">
        <v>25.87</v>
      </c>
      <c r="Z41" s="214">
        <v>55.370000000000005</v>
      </c>
      <c r="AA41" s="214">
        <v>52.66</v>
      </c>
      <c r="AB41" s="214">
        <v>55.01</v>
      </c>
      <c r="AC41" s="214">
        <v>82.52</v>
      </c>
      <c r="AD41" s="214">
        <v>84.3</v>
      </c>
      <c r="AE41" s="214">
        <v>91.49</v>
      </c>
      <c r="AF41" s="214">
        <v>110.69</v>
      </c>
      <c r="AG41" s="214">
        <v>110.27000000000001</v>
      </c>
      <c r="AH41" s="239">
        <v>1972.33</v>
      </c>
      <c r="AI41" s="222"/>
    </row>
    <row r="42" spans="2:35" x14ac:dyDescent="0.5">
      <c r="B42" s="213" t="s">
        <v>164</v>
      </c>
      <c r="C42" s="214">
        <v>51.59</v>
      </c>
      <c r="D42" s="214">
        <v>50.95</v>
      </c>
      <c r="E42" s="214">
        <v>25.9</v>
      </c>
      <c r="F42" s="214">
        <v>53.34</v>
      </c>
      <c r="G42" s="214">
        <v>58.82</v>
      </c>
      <c r="H42" s="214">
        <v>44.86</v>
      </c>
      <c r="I42" s="214">
        <v>53.95</v>
      </c>
      <c r="J42" s="214">
        <v>0</v>
      </c>
      <c r="K42" s="214">
        <v>54.18</v>
      </c>
      <c r="L42" s="214">
        <v>75.649999999999991</v>
      </c>
      <c r="M42" s="214">
        <v>81.17</v>
      </c>
      <c r="N42" s="214">
        <v>58.370000000000005</v>
      </c>
      <c r="O42" s="214">
        <v>51.489999999999995</v>
      </c>
      <c r="P42" s="214">
        <v>83.07</v>
      </c>
      <c r="Q42" s="214">
        <v>84.97</v>
      </c>
      <c r="R42" s="214">
        <v>55.45</v>
      </c>
      <c r="S42" s="214">
        <v>80.38</v>
      </c>
      <c r="T42" s="214">
        <v>81.72</v>
      </c>
      <c r="U42" s="214">
        <v>56.94</v>
      </c>
      <c r="V42" s="214">
        <v>79.489999999999995</v>
      </c>
      <c r="W42" s="214">
        <v>60.58</v>
      </c>
      <c r="X42" s="214">
        <v>61.28</v>
      </c>
      <c r="Y42" s="214">
        <v>25.87</v>
      </c>
      <c r="Z42" s="214">
        <v>55.370000000000005</v>
      </c>
      <c r="AA42" s="214">
        <v>52.66</v>
      </c>
      <c r="AB42" s="214">
        <v>55.01</v>
      </c>
      <c r="AC42" s="214">
        <v>82.52</v>
      </c>
      <c r="AD42" s="214">
        <v>84.3</v>
      </c>
      <c r="AE42" s="214">
        <v>91.49</v>
      </c>
      <c r="AF42" s="214">
        <v>110.69</v>
      </c>
      <c r="AG42" s="214">
        <v>110.27000000000001</v>
      </c>
      <c r="AH42" s="239">
        <v>1972.33</v>
      </c>
      <c r="AI42" s="222"/>
    </row>
    <row r="43" spans="2:35" x14ac:dyDescent="0.5">
      <c r="B43" s="213" t="s">
        <v>165</v>
      </c>
      <c r="C43" s="214">
        <v>1.2</v>
      </c>
      <c r="D43" s="214">
        <v>1.2</v>
      </c>
      <c r="E43" s="214">
        <v>1.21</v>
      </c>
      <c r="F43" s="214">
        <v>1.1644875682231657</v>
      </c>
      <c r="G43" s="214">
        <v>1.1399999999999999</v>
      </c>
      <c r="H43" s="214">
        <v>1.1552146895818172</v>
      </c>
      <c r="I43" s="214">
        <v>1.2327962205638325</v>
      </c>
      <c r="J43" s="214">
        <v>0</v>
      </c>
      <c r="K43" s="214">
        <v>1.118500055972975</v>
      </c>
      <c r="L43" s="214">
        <v>1.0356634324118803</v>
      </c>
      <c r="M43" s="214">
        <v>1.1000000000000001</v>
      </c>
      <c r="N43" s="214">
        <v>1.1450338468720822</v>
      </c>
      <c r="O43" s="214">
        <v>1.1551988240755064</v>
      </c>
      <c r="P43" s="214">
        <v>1.1969692321974175</v>
      </c>
      <c r="Q43" s="214">
        <v>1.1821793857150777</v>
      </c>
      <c r="R43" s="214">
        <v>1.19</v>
      </c>
      <c r="S43" s="214">
        <v>1.1427405472361656</v>
      </c>
      <c r="T43" s="214">
        <v>1.128693876220624</v>
      </c>
      <c r="U43" s="214">
        <v>1.1499999999999999</v>
      </c>
      <c r="V43" s="214">
        <v>1.0940435559324626</v>
      </c>
      <c r="W43" s="214">
        <v>1.17</v>
      </c>
      <c r="X43" s="214">
        <v>1.174993410005958</v>
      </c>
      <c r="Y43" s="214">
        <v>1.25</v>
      </c>
      <c r="Z43" s="214">
        <v>1.17</v>
      </c>
      <c r="AA43" s="214">
        <v>1.1595948767969833</v>
      </c>
      <c r="AB43" s="214">
        <v>1.1649885388563197</v>
      </c>
      <c r="AC43" s="214">
        <v>1.190422433203552</v>
      </c>
      <c r="AD43" s="214">
        <v>1.2434551237031581</v>
      </c>
      <c r="AE43" s="214">
        <v>1.2535591530585881</v>
      </c>
      <c r="AF43" s="214">
        <v>1.2754733929138502</v>
      </c>
      <c r="AG43" s="214">
        <v>1.2536132708130288</v>
      </c>
      <c r="AH43" s="239">
        <v>1.1740831493764634</v>
      </c>
      <c r="AI43" s="222"/>
    </row>
    <row r="44" spans="2:35" x14ac:dyDescent="0.5">
      <c r="B44" s="213" t="s">
        <v>166</v>
      </c>
      <c r="C44" s="214">
        <v>42.991666666666667</v>
      </c>
      <c r="D44" s="214">
        <v>42.458333333333336</v>
      </c>
      <c r="E44" s="214">
        <v>21.404958677685951</v>
      </c>
      <c r="F44" s="214">
        <v>45.805555555555557</v>
      </c>
      <c r="G44" s="214">
        <v>51.596491228070178</v>
      </c>
      <c r="H44" s="214">
        <v>38.832608695652176</v>
      </c>
      <c r="I44" s="214">
        <v>43.762301587301586</v>
      </c>
      <c r="J44" s="214">
        <v>0</v>
      </c>
      <c r="K44" s="214">
        <v>48.439872408293461</v>
      </c>
      <c r="L44" s="214">
        <v>73.044965799192397</v>
      </c>
      <c r="M44" s="214">
        <v>73.790909090909082</v>
      </c>
      <c r="N44" s="214">
        <v>50.976659038901609</v>
      </c>
      <c r="O44" s="214">
        <v>44.572413793103451</v>
      </c>
      <c r="P44" s="214">
        <v>69.400280112044825</v>
      </c>
      <c r="Q44" s="214">
        <v>71.875724637681159</v>
      </c>
      <c r="R44" s="214">
        <v>46.596638655462186</v>
      </c>
      <c r="S44" s="214">
        <v>70.339676135941104</v>
      </c>
      <c r="T44" s="214">
        <v>72.40227108667888</v>
      </c>
      <c r="U44" s="214">
        <v>49.513043478260869</v>
      </c>
      <c r="V44" s="214">
        <v>72.657070707070702</v>
      </c>
      <c r="W44" s="214">
        <v>51.777777777777779</v>
      </c>
      <c r="X44" s="214">
        <v>52.153483992467045</v>
      </c>
      <c r="Y44" s="214">
        <v>20.696000000000002</v>
      </c>
      <c r="Z44" s="214">
        <v>47.324786324786331</v>
      </c>
      <c r="AA44" s="214">
        <v>45.41241174284653</v>
      </c>
      <c r="AB44" s="214">
        <v>47.219348659003835</v>
      </c>
      <c r="AC44" s="214">
        <v>69.319930218325936</v>
      </c>
      <c r="AD44" s="214">
        <v>67.79496774193548</v>
      </c>
      <c r="AE44" s="214">
        <v>72.984190476190463</v>
      </c>
      <c r="AF44" s="214">
        <v>86.783464566929126</v>
      </c>
      <c r="AG44" s="214">
        <v>87.961736340334511</v>
      </c>
      <c r="AH44" s="239">
        <v>1679.889538528402</v>
      </c>
      <c r="AI44" s="222"/>
    </row>
    <row r="45" spans="2:35" x14ac:dyDescent="0.5">
      <c r="B45" s="213" t="s">
        <v>188</v>
      </c>
      <c r="C45" s="214">
        <v>256.56544097693353</v>
      </c>
      <c r="D45" s="214">
        <v>257.25</v>
      </c>
      <c r="E45" s="214">
        <v>259.7</v>
      </c>
      <c r="F45" s="214">
        <v>204.44945421467557</v>
      </c>
      <c r="G45" s="214">
        <v>178.84750085005103</v>
      </c>
      <c r="H45" s="214">
        <v>196.15801153221744</v>
      </c>
      <c r="I45" s="214">
        <v>238.16395689193968</v>
      </c>
      <c r="J45" s="214">
        <v>0</v>
      </c>
      <c r="K45" s="214">
        <v>137.861123278831</v>
      </c>
      <c r="L45" s="214">
        <v>102.88742339341422</v>
      </c>
      <c r="M45" s="214">
        <v>133.46948626339784</v>
      </c>
      <c r="N45" s="214">
        <v>211.48486811391226</v>
      </c>
      <c r="O45" s="214">
        <v>227.18262416834287</v>
      </c>
      <c r="P45" s="214">
        <v>290.55926647467902</v>
      </c>
      <c r="Q45" s="214">
        <v>270.72912595714217</v>
      </c>
      <c r="R45" s="214">
        <v>276.52173128945003</v>
      </c>
      <c r="S45" s="214">
        <v>203.84538220009591</v>
      </c>
      <c r="T45" s="214">
        <v>207.9840732844157</v>
      </c>
      <c r="U45" s="214">
        <v>202.72342465753422</v>
      </c>
      <c r="V45" s="214">
        <v>118.09840477961366</v>
      </c>
      <c r="W45" s="214">
        <v>235.23558930340045</v>
      </c>
      <c r="X45" s="214">
        <v>235.80935237510607</v>
      </c>
      <c r="Y45" s="214">
        <v>333.2</v>
      </c>
      <c r="Z45" s="214">
        <v>226.03786707603393</v>
      </c>
      <c r="AA45" s="214">
        <v>191.33744815260943</v>
      </c>
      <c r="AB45" s="214">
        <v>183.7556159604033</v>
      </c>
      <c r="AC45" s="214">
        <v>201.34444908290234</v>
      </c>
      <c r="AD45" s="214">
        <v>238.4472031038558</v>
      </c>
      <c r="AE45" s="214">
        <v>243.75394749547851</v>
      </c>
      <c r="AF45" s="214">
        <v>270.18887311164542</v>
      </c>
      <c r="AG45" s="214">
        <v>256.65175327777723</v>
      </c>
      <c r="AH45" s="239"/>
      <c r="AI45" s="222"/>
    </row>
    <row r="46" spans="2:35" x14ac:dyDescent="0.5">
      <c r="B46" s="213" t="s">
        <v>168</v>
      </c>
      <c r="C46" s="214">
        <v>3765.1606900562119</v>
      </c>
      <c r="D46" s="214">
        <v>3837.9132482826303</v>
      </c>
      <c r="E46" s="214">
        <v>3910.0000000000005</v>
      </c>
      <c r="F46" s="214">
        <v>3997.5651910248635</v>
      </c>
      <c r="G46" s="214">
        <v>2911.0081604896295</v>
      </c>
      <c r="H46" s="214">
        <v>3153.3971897217707</v>
      </c>
      <c r="I46" s="214">
        <v>3001.8894279159599</v>
      </c>
      <c r="J46" s="214">
        <v>0</v>
      </c>
      <c r="K46" s="214">
        <v>2135.9493675053836</v>
      </c>
      <c r="L46" s="214">
        <v>1581.8001060075999</v>
      </c>
      <c r="M46" s="214">
        <v>2071.9419736355794</v>
      </c>
      <c r="N46" s="214">
        <v>2385.9544817927172</v>
      </c>
      <c r="O46" s="214">
        <v>2321.5051833513844</v>
      </c>
      <c r="P46" s="214">
        <v>2636.679895584015</v>
      </c>
      <c r="Q46" s="214">
        <v>1653.4113581715624</v>
      </c>
      <c r="R46" s="214">
        <v>3402.2804328223629</v>
      </c>
      <c r="S46" s="214">
        <v>2413.0388642000958</v>
      </c>
      <c r="T46" s="214">
        <v>2720.0420360574208</v>
      </c>
      <c r="U46" s="214">
        <v>3166.335440814893</v>
      </c>
      <c r="V46" s="214">
        <v>1729.4824726645857</v>
      </c>
      <c r="W46" s="214">
        <v>2573.6292505777483</v>
      </c>
      <c r="X46" s="214">
        <v>3204.9446440500483</v>
      </c>
      <c r="Y46" s="214">
        <v>4149.0000000000009</v>
      </c>
      <c r="Z46" s="214">
        <v>3063.2725302510385</v>
      </c>
      <c r="AA46" s="214">
        <v>2771.5734373772548</v>
      </c>
      <c r="AB46" s="214">
        <v>2949.3246445016939</v>
      </c>
      <c r="AC46" s="214">
        <v>3267.1527627845185</v>
      </c>
      <c r="AD46" s="214">
        <v>4176.4434071612504</v>
      </c>
      <c r="AE46" s="214">
        <v>4159.7027040428857</v>
      </c>
      <c r="AF46" s="214">
        <v>5184.9422208864507</v>
      </c>
      <c r="AG46" s="214">
        <v>5750.8634143641711</v>
      </c>
      <c r="AH46" s="239"/>
      <c r="AI46" s="222"/>
    </row>
    <row r="47" spans="2:35" x14ac:dyDescent="0.5">
      <c r="B47" s="223" t="s">
        <v>172</v>
      </c>
      <c r="C47" s="224">
        <v>3.6057645071583337</v>
      </c>
      <c r="D47" s="224">
        <v>3.5705346031250005</v>
      </c>
      <c r="E47" s="224">
        <v>1.8171938735537192</v>
      </c>
      <c r="F47" s="224">
        <v>3.061392620416667</v>
      </c>
      <c r="G47" s="224">
        <v>3.0166016570175445</v>
      </c>
      <c r="H47" s="224">
        <v>2.4901042957913049</v>
      </c>
      <c r="I47" s="224">
        <v>3.4071488908638887</v>
      </c>
      <c r="J47" s="224">
        <v>0</v>
      </c>
      <c r="K47" s="224">
        <v>2.183030099970654</v>
      </c>
      <c r="L47" s="224">
        <v>2.4567869807687495</v>
      </c>
      <c r="M47" s="224">
        <v>3.2195840723454547</v>
      </c>
      <c r="N47" s="224">
        <v>3.5242409092883307</v>
      </c>
      <c r="O47" s="224">
        <v>3.3102148756551726</v>
      </c>
      <c r="P47" s="224">
        <v>6.5919040063269616</v>
      </c>
      <c r="Q47" s="224">
        <v>6.361098754332609</v>
      </c>
      <c r="R47" s="224">
        <v>4.2121010058823547</v>
      </c>
      <c r="S47" s="224">
        <v>4.6872288983875592</v>
      </c>
      <c r="T47" s="224">
        <v>4.9226299446719697</v>
      </c>
      <c r="U47" s="224">
        <v>3.2812436273217394</v>
      </c>
      <c r="V47" s="224">
        <v>2.8050256474792929</v>
      </c>
      <c r="W47" s="224">
        <v>3.981634176752137</v>
      </c>
      <c r="X47" s="224">
        <v>4.020307498060264</v>
      </c>
      <c r="Y47" s="224">
        <v>2.2542720636800002</v>
      </c>
      <c r="Z47" s="224">
        <v>3.4969126403675217</v>
      </c>
      <c r="AA47" s="224">
        <v>2.8404651480897813</v>
      </c>
      <c r="AB47" s="224">
        <v>2.8364526208237555</v>
      </c>
      <c r="AC47" s="224">
        <v>4.562603175093594</v>
      </c>
      <c r="AD47" s="224">
        <v>5.2845086326796125</v>
      </c>
      <c r="AE47" s="224">
        <v>5.8156113239466674</v>
      </c>
      <c r="AF47" s="224">
        <v>7.6651271715629914</v>
      </c>
      <c r="AG47" s="224">
        <v>7.3799420165798368</v>
      </c>
      <c r="AH47" s="224">
        <v>118.66166573799347</v>
      </c>
      <c r="AI47" s="240">
        <v>6.0163190611101328E-2</v>
      </c>
    </row>
    <row r="48" spans="2:35" x14ac:dyDescent="0.5">
      <c r="B48" s="226" t="s">
        <v>173</v>
      </c>
      <c r="C48" s="227">
        <v>0.16187053333333332</v>
      </c>
      <c r="D48" s="227">
        <v>0.16295140000000002</v>
      </c>
      <c r="E48" s="227">
        <v>8.3693388429752075E-2</v>
      </c>
      <c r="F48" s="227">
        <v>0.18311069444444444</v>
      </c>
      <c r="G48" s="227">
        <v>0.15019780701754387</v>
      </c>
      <c r="H48" s="227">
        <v>0.12245463913043478</v>
      </c>
      <c r="I48" s="227">
        <v>0.13136959047619046</v>
      </c>
      <c r="J48" s="227">
        <v>0</v>
      </c>
      <c r="K48" s="227">
        <v>0.1034651148325359</v>
      </c>
      <c r="L48" s="227">
        <v>0.11554253464448404</v>
      </c>
      <c r="M48" s="227">
        <v>0.15289048181818179</v>
      </c>
      <c r="N48" s="227">
        <v>0.12162798810068652</v>
      </c>
      <c r="O48" s="227">
        <v>0.10347508965517241</v>
      </c>
      <c r="P48" s="227">
        <v>0.18298632331932774</v>
      </c>
      <c r="Q48" s="227">
        <v>0.11884013949275363</v>
      </c>
      <c r="R48" s="227">
        <v>0.15853483193277312</v>
      </c>
      <c r="S48" s="227">
        <v>0.16973237221127391</v>
      </c>
      <c r="T48" s="227">
        <v>0.19693722086179133</v>
      </c>
      <c r="U48" s="227">
        <v>0.15677490434782609</v>
      </c>
      <c r="V48" s="227">
        <v>0.12565913030303028</v>
      </c>
      <c r="W48" s="227">
        <v>0.13325680341880342</v>
      </c>
      <c r="X48" s="227">
        <v>0.16714902919020719</v>
      </c>
      <c r="Y48" s="227">
        <v>8.5867704000000017E-2</v>
      </c>
      <c r="Z48" s="227">
        <v>0.14496871794871796</v>
      </c>
      <c r="AA48" s="227">
        <v>0.12586383411371238</v>
      </c>
      <c r="AB48" s="227">
        <v>0.13926518869731802</v>
      </c>
      <c r="AC48" s="227">
        <v>0.2264788015288336</v>
      </c>
      <c r="AD48" s="227">
        <v>0.28314184606451609</v>
      </c>
      <c r="AE48" s="227">
        <v>0.3035925344761905</v>
      </c>
      <c r="AF48" s="227">
        <v>0.44996724950787403</v>
      </c>
      <c r="AG48" s="227">
        <v>0.5058559313835771</v>
      </c>
      <c r="AH48" s="227">
        <v>5.2675218246812854</v>
      </c>
      <c r="AI48" s="241">
        <v>2.6707101877886993E-3</v>
      </c>
    </row>
    <row r="54" spans="3:7" x14ac:dyDescent="0.5">
      <c r="C54"/>
    </row>
    <row r="55" spans="3:7" x14ac:dyDescent="0.5">
      <c r="C55"/>
    </row>
    <row r="56" spans="3:7" x14ac:dyDescent="0.5">
      <c r="C56"/>
    </row>
    <row r="57" spans="3:7" x14ac:dyDescent="0.5">
      <c r="C57"/>
    </row>
    <row r="58" spans="3:7" x14ac:dyDescent="0.5">
      <c r="C58"/>
    </row>
    <row r="59" spans="3:7" x14ac:dyDescent="0.5">
      <c r="C59"/>
    </row>
    <row r="60" spans="3:7" x14ac:dyDescent="0.5">
      <c r="C60"/>
    </row>
    <row r="61" spans="3:7" x14ac:dyDescent="0.5">
      <c r="C61"/>
    </row>
    <row r="62" spans="3:7" x14ac:dyDescent="0.5">
      <c r="C62"/>
      <c r="G62"/>
    </row>
    <row r="63" spans="3:7" x14ac:dyDescent="0.5">
      <c r="C63"/>
      <c r="G63"/>
    </row>
    <row r="64" spans="3:7" x14ac:dyDescent="0.5">
      <c r="C64"/>
      <c r="G64"/>
    </row>
    <row r="65" spans="3:7" x14ac:dyDescent="0.5">
      <c r="C65"/>
      <c r="G65"/>
    </row>
    <row r="66" spans="3:7" x14ac:dyDescent="0.5">
      <c r="C66"/>
      <c r="G66"/>
    </row>
    <row r="67" spans="3:7" x14ac:dyDescent="0.5">
      <c r="C67"/>
      <c r="E67"/>
      <c r="G67"/>
    </row>
    <row r="68" spans="3:7" x14ac:dyDescent="0.5">
      <c r="C68"/>
      <c r="E68"/>
      <c r="G68"/>
    </row>
    <row r="69" spans="3:7" x14ac:dyDescent="0.5">
      <c r="C69"/>
      <c r="E69"/>
      <c r="G69"/>
    </row>
    <row r="70" spans="3:7" x14ac:dyDescent="0.5">
      <c r="C70"/>
      <c r="E70"/>
      <c r="G70"/>
    </row>
    <row r="71" spans="3:7" x14ac:dyDescent="0.5">
      <c r="C71"/>
      <c r="E71"/>
      <c r="G71"/>
    </row>
    <row r="72" spans="3:7" x14ac:dyDescent="0.5">
      <c r="C72"/>
      <c r="E72"/>
      <c r="G72"/>
    </row>
    <row r="73" spans="3:7" x14ac:dyDescent="0.5">
      <c r="C73"/>
      <c r="E73"/>
      <c r="G73"/>
    </row>
    <row r="74" spans="3:7" x14ac:dyDescent="0.5">
      <c r="C74"/>
      <c r="E74"/>
      <c r="G74"/>
    </row>
    <row r="75" spans="3:7" x14ac:dyDescent="0.5">
      <c r="C75"/>
      <c r="E75"/>
      <c r="G75"/>
    </row>
    <row r="76" spans="3:7" x14ac:dyDescent="0.5">
      <c r="C76"/>
      <c r="E76"/>
      <c r="G76"/>
    </row>
    <row r="77" spans="3:7" x14ac:dyDescent="0.5">
      <c r="C77"/>
      <c r="E77"/>
      <c r="G77"/>
    </row>
    <row r="78" spans="3:7" x14ac:dyDescent="0.5">
      <c r="C78"/>
      <c r="E78"/>
      <c r="G78"/>
    </row>
    <row r="79" spans="3:7" x14ac:dyDescent="0.5">
      <c r="C79"/>
      <c r="E79"/>
      <c r="G79"/>
    </row>
    <row r="80" spans="3:7" x14ac:dyDescent="0.5">
      <c r="C80"/>
      <c r="E80"/>
      <c r="G80"/>
    </row>
    <row r="81" spans="3:7" x14ac:dyDescent="0.5">
      <c r="C81"/>
      <c r="E81"/>
      <c r="G81"/>
    </row>
    <row r="82" spans="3:7" x14ac:dyDescent="0.5">
      <c r="C82"/>
      <c r="E82"/>
      <c r="G82"/>
    </row>
    <row r="83" spans="3:7" x14ac:dyDescent="0.5">
      <c r="C83"/>
      <c r="E83"/>
      <c r="G83"/>
    </row>
    <row r="84" spans="3:7" x14ac:dyDescent="0.5">
      <c r="C84"/>
      <c r="E84"/>
      <c r="G84"/>
    </row>
    <row r="85" spans="3:7" x14ac:dyDescent="0.5">
      <c r="C85"/>
      <c r="E85"/>
      <c r="G85"/>
    </row>
    <row r="86" spans="3:7" x14ac:dyDescent="0.5">
      <c r="C86"/>
      <c r="E86"/>
      <c r="G86"/>
    </row>
    <row r="87" spans="3:7" x14ac:dyDescent="0.5">
      <c r="C87"/>
      <c r="E87"/>
      <c r="G87"/>
    </row>
    <row r="88" spans="3:7" x14ac:dyDescent="0.5">
      <c r="C88"/>
      <c r="E88"/>
      <c r="G88"/>
    </row>
    <row r="89" spans="3:7" x14ac:dyDescent="0.5">
      <c r="C89"/>
      <c r="E89"/>
      <c r="G89"/>
    </row>
    <row r="90" spans="3:7" x14ac:dyDescent="0.5">
      <c r="C90"/>
      <c r="E90"/>
      <c r="G90"/>
    </row>
    <row r="91" spans="3:7" x14ac:dyDescent="0.5">
      <c r="C91"/>
      <c r="E91"/>
      <c r="G91"/>
    </row>
    <row r="92" spans="3:7" x14ac:dyDescent="0.5">
      <c r="C92"/>
      <c r="E92"/>
      <c r="G92"/>
    </row>
    <row r="93" spans="3:7" x14ac:dyDescent="0.5">
      <c r="C93"/>
      <c r="E93"/>
      <c r="G93"/>
    </row>
    <row r="94" spans="3:7" x14ac:dyDescent="0.5">
      <c r="C94"/>
      <c r="E94"/>
      <c r="G94"/>
    </row>
    <row r="95" spans="3:7" x14ac:dyDescent="0.5">
      <c r="C95"/>
      <c r="E95"/>
      <c r="G95"/>
    </row>
    <row r="96" spans="3:7" x14ac:dyDescent="0.5">
      <c r="C96"/>
      <c r="E96"/>
      <c r="G96"/>
    </row>
    <row r="97" spans="3:7" x14ac:dyDescent="0.5">
      <c r="C97"/>
      <c r="E97"/>
      <c r="G97"/>
    </row>
    <row r="98" spans="3:7" x14ac:dyDescent="0.5">
      <c r="C98"/>
      <c r="E98"/>
      <c r="G98"/>
    </row>
    <row r="99" spans="3:7" x14ac:dyDescent="0.5">
      <c r="C99"/>
      <c r="E99"/>
      <c r="G99"/>
    </row>
    <row r="100" spans="3:7" x14ac:dyDescent="0.5">
      <c r="C100"/>
      <c r="E100"/>
      <c r="G100"/>
    </row>
    <row r="101" spans="3:7" x14ac:dyDescent="0.5">
      <c r="C101"/>
      <c r="E101"/>
      <c r="G101"/>
    </row>
    <row r="102" spans="3:7" x14ac:dyDescent="0.5">
      <c r="C102"/>
      <c r="E102"/>
      <c r="G102"/>
    </row>
    <row r="103" spans="3:7" x14ac:dyDescent="0.5">
      <c r="C103"/>
      <c r="E103"/>
      <c r="G103"/>
    </row>
    <row r="104" spans="3:7" x14ac:dyDescent="0.5">
      <c r="C104"/>
      <c r="E104"/>
      <c r="G104"/>
    </row>
    <row r="105" spans="3:7" x14ac:dyDescent="0.5">
      <c r="C105"/>
      <c r="E105"/>
      <c r="G105"/>
    </row>
    <row r="106" spans="3:7" x14ac:dyDescent="0.5">
      <c r="C106"/>
      <c r="E106"/>
      <c r="G106"/>
    </row>
    <row r="107" spans="3:7" x14ac:dyDescent="0.5">
      <c r="C107"/>
      <c r="E107"/>
      <c r="G107"/>
    </row>
    <row r="108" spans="3:7" x14ac:dyDescent="0.5">
      <c r="C108"/>
      <c r="E108"/>
      <c r="G108"/>
    </row>
    <row r="109" spans="3:7" x14ac:dyDescent="0.5">
      <c r="C109"/>
      <c r="E109"/>
      <c r="G109"/>
    </row>
    <row r="110" spans="3:7" x14ac:dyDescent="0.5">
      <c r="C110"/>
      <c r="E110"/>
      <c r="G110"/>
    </row>
    <row r="111" spans="3:7" x14ac:dyDescent="0.5">
      <c r="C111"/>
      <c r="E111"/>
      <c r="G111"/>
    </row>
    <row r="112" spans="3:7" x14ac:dyDescent="0.5">
      <c r="C112"/>
      <c r="E112"/>
      <c r="G112"/>
    </row>
    <row r="113" spans="3:7" x14ac:dyDescent="0.5">
      <c r="C113"/>
      <c r="E113"/>
      <c r="G113"/>
    </row>
    <row r="114" spans="3:7" x14ac:dyDescent="0.5">
      <c r="C114"/>
      <c r="E114"/>
      <c r="G114"/>
    </row>
    <row r="115" spans="3:7" x14ac:dyDescent="0.5">
      <c r="C115"/>
      <c r="E115"/>
      <c r="G115"/>
    </row>
    <row r="116" spans="3:7" x14ac:dyDescent="0.5">
      <c r="C116"/>
      <c r="E116"/>
      <c r="G116"/>
    </row>
    <row r="117" spans="3:7" x14ac:dyDescent="0.5">
      <c r="C117"/>
      <c r="E117"/>
      <c r="G117"/>
    </row>
    <row r="118" spans="3:7" x14ac:dyDescent="0.5">
      <c r="C118"/>
      <c r="E118"/>
      <c r="G118"/>
    </row>
    <row r="119" spans="3:7" x14ac:dyDescent="0.5">
      <c r="C119"/>
      <c r="E119"/>
      <c r="G119"/>
    </row>
    <row r="120" spans="3:7" x14ac:dyDescent="0.5">
      <c r="C120"/>
      <c r="E120"/>
      <c r="G120"/>
    </row>
    <row r="121" spans="3:7" x14ac:dyDescent="0.5">
      <c r="C121"/>
      <c r="E121"/>
      <c r="G121"/>
    </row>
    <row r="122" spans="3:7" x14ac:dyDescent="0.5">
      <c r="C122"/>
      <c r="E122"/>
      <c r="G122"/>
    </row>
    <row r="123" spans="3:7" x14ac:dyDescent="0.5">
      <c r="C123"/>
      <c r="E123"/>
      <c r="G123"/>
    </row>
    <row r="124" spans="3:7" x14ac:dyDescent="0.5">
      <c r="C124"/>
      <c r="E124"/>
      <c r="G124"/>
    </row>
    <row r="125" spans="3:7" x14ac:dyDescent="0.5">
      <c r="C125"/>
      <c r="E125"/>
      <c r="G125"/>
    </row>
    <row r="126" spans="3:7" x14ac:dyDescent="0.5">
      <c r="C126"/>
      <c r="E126"/>
      <c r="G126"/>
    </row>
    <row r="127" spans="3:7" x14ac:dyDescent="0.5">
      <c r="C127"/>
      <c r="E127"/>
      <c r="G127"/>
    </row>
    <row r="128" spans="3:7" x14ac:dyDescent="0.5">
      <c r="C128"/>
      <c r="E128"/>
      <c r="G128"/>
    </row>
    <row r="129" spans="3:7" x14ac:dyDescent="0.5">
      <c r="C129"/>
      <c r="E129"/>
      <c r="G129"/>
    </row>
    <row r="130" spans="3:7" x14ac:dyDescent="0.5">
      <c r="C130"/>
      <c r="E130"/>
      <c r="G130"/>
    </row>
    <row r="131" spans="3:7" x14ac:dyDescent="0.5">
      <c r="C131"/>
    </row>
    <row r="132" spans="3:7" x14ac:dyDescent="0.5">
      <c r="C132"/>
    </row>
    <row r="133" spans="3:7" x14ac:dyDescent="0.5">
      <c r="C133"/>
    </row>
    <row r="134" spans="3:7" x14ac:dyDescent="0.5">
      <c r="C134"/>
    </row>
    <row r="135" spans="3:7" x14ac:dyDescent="0.5">
      <c r="C135"/>
    </row>
    <row r="136" spans="3:7" x14ac:dyDescent="0.5">
      <c r="C136"/>
    </row>
    <row r="137" spans="3:7" x14ac:dyDescent="0.5">
      <c r="C137"/>
    </row>
    <row r="138" spans="3:7" x14ac:dyDescent="0.5">
      <c r="C138"/>
    </row>
    <row r="139" spans="3:7" x14ac:dyDescent="0.5">
      <c r="C139"/>
    </row>
    <row r="140" spans="3:7" x14ac:dyDescent="0.5">
      <c r="C140"/>
    </row>
    <row r="141" spans="3:7" x14ac:dyDescent="0.5">
      <c r="C141"/>
    </row>
    <row r="142" spans="3:7" x14ac:dyDescent="0.5">
      <c r="C142"/>
    </row>
    <row r="143" spans="3:7" x14ac:dyDescent="0.5">
      <c r="C143"/>
    </row>
    <row r="144" spans="3:7" x14ac:dyDescent="0.5">
      <c r="C144"/>
    </row>
    <row r="145" spans="3:3" x14ac:dyDescent="0.5">
      <c r="C145"/>
    </row>
    <row r="146" spans="3:3" x14ac:dyDescent="0.5">
      <c r="C146"/>
    </row>
    <row r="147" spans="3:3" x14ac:dyDescent="0.5">
      <c r="C147"/>
    </row>
    <row r="148" spans="3:3" x14ac:dyDescent="0.5">
      <c r="C148"/>
    </row>
    <row r="149" spans="3:3" x14ac:dyDescent="0.5">
      <c r="C149"/>
    </row>
    <row r="150" spans="3:3" x14ac:dyDescent="0.5">
      <c r="C150"/>
    </row>
    <row r="151" spans="3:3" x14ac:dyDescent="0.5">
      <c r="C151"/>
    </row>
    <row r="152" spans="3:3" x14ac:dyDescent="0.5">
      <c r="C152"/>
    </row>
    <row r="153" spans="3:3" x14ac:dyDescent="0.5">
      <c r="C153"/>
    </row>
    <row r="154" spans="3:3" x14ac:dyDescent="0.5">
      <c r="C154"/>
    </row>
    <row r="155" spans="3:3" x14ac:dyDescent="0.5">
      <c r="C155"/>
    </row>
    <row r="156" spans="3:3" x14ac:dyDescent="0.5">
      <c r="C156"/>
    </row>
    <row r="157" spans="3:3" x14ac:dyDescent="0.5">
      <c r="C157"/>
    </row>
    <row r="158" spans="3:3" x14ac:dyDescent="0.5">
      <c r="C158"/>
    </row>
  </sheetData>
  <mergeCells count="2">
    <mergeCell ref="B6:B7"/>
    <mergeCell ref="C6:AG6"/>
  </mergeCells>
  <pageMargins left="0.7" right="0.7" top="0.75" bottom="0.75" header="0.3" footer="0.3"/>
  <pageSetup paperSize="9" scale="1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54D5A-5914-4FC0-9334-7FC687221F72}">
  <dimension ref="A2:AI48"/>
  <sheetViews>
    <sheetView view="pageBreakPreview" zoomScale="20" zoomScaleNormal="59" zoomScaleSheetLayoutView="20" workbookViewId="0">
      <selection activeCell="Y29" sqref="Y29"/>
    </sheetView>
  </sheetViews>
  <sheetFormatPr baseColWidth="10" defaultColWidth="11.19921875" defaultRowHeight="25.8" x14ac:dyDescent="0.5"/>
  <cols>
    <col min="1" max="1" width="6.3984375" style="206" bestFit="1" customWidth="1"/>
    <col min="2" max="2" width="49.5" style="206" bestFit="1" customWidth="1"/>
    <col min="3" max="3" width="28.69921875" style="208" bestFit="1" customWidth="1"/>
    <col min="4" max="6" width="27.19921875" style="208" bestFit="1" customWidth="1"/>
    <col min="7" max="7" width="25.09765625" style="208" bestFit="1" customWidth="1"/>
    <col min="8" max="8" width="22.19921875" style="208" bestFit="1" customWidth="1"/>
    <col min="9" max="13" width="27.19921875" style="208" bestFit="1" customWidth="1"/>
    <col min="14" max="30" width="23.8984375" style="208" customWidth="1"/>
    <col min="31" max="32" width="23.8984375" style="208" hidden="1" customWidth="1"/>
    <col min="33" max="33" width="23.8984375" style="206" hidden="1" customWidth="1"/>
    <col min="34" max="34" width="16.09765625" style="206" bestFit="1" customWidth="1"/>
    <col min="35" max="35" width="14.69921875" style="206" bestFit="1" customWidth="1"/>
    <col min="36" max="16384" width="11.19921875" style="206"/>
  </cols>
  <sheetData>
    <row r="2" spans="1:35" x14ac:dyDescent="0.5">
      <c r="B2" s="207" t="s">
        <v>97</v>
      </c>
      <c r="C2" s="207" t="s">
        <v>189</v>
      </c>
    </row>
    <row r="3" spans="1:35" x14ac:dyDescent="0.5">
      <c r="B3" s="207" t="s">
        <v>99</v>
      </c>
      <c r="C3" s="209" t="s">
        <v>315</v>
      </c>
    </row>
    <row r="4" spans="1:35" x14ac:dyDescent="0.5">
      <c r="B4" s="207" t="s">
        <v>100</v>
      </c>
      <c r="C4" s="207">
        <v>2023</v>
      </c>
    </row>
    <row r="5" spans="1:35" x14ac:dyDescent="0.5">
      <c r="A5" s="207"/>
      <c r="B5" s="207"/>
    </row>
    <row r="6" spans="1:35" x14ac:dyDescent="0.5">
      <c r="B6" s="437" t="s">
        <v>179</v>
      </c>
      <c r="C6" s="438" t="s">
        <v>160</v>
      </c>
      <c r="D6" s="438"/>
      <c r="E6" s="438"/>
      <c r="F6" s="438"/>
      <c r="G6" s="438"/>
      <c r="H6" s="438"/>
      <c r="I6" s="438"/>
      <c r="J6" s="438"/>
      <c r="K6" s="438"/>
      <c r="L6" s="438"/>
      <c r="M6" s="438"/>
      <c r="N6" s="438"/>
      <c r="O6" s="438"/>
      <c r="P6" s="438"/>
      <c r="Q6" s="438"/>
      <c r="R6" s="438"/>
      <c r="S6" s="438"/>
      <c r="T6" s="438"/>
      <c r="U6" s="438"/>
      <c r="V6" s="438"/>
      <c r="W6" s="438"/>
      <c r="X6" s="438"/>
      <c r="Y6" s="438"/>
      <c r="Z6" s="438"/>
      <c r="AA6" s="438"/>
      <c r="AB6" s="438"/>
      <c r="AC6" s="438"/>
      <c r="AD6" s="438"/>
      <c r="AE6" s="438"/>
      <c r="AF6" s="438"/>
      <c r="AG6" s="438"/>
      <c r="AH6" s="210" t="s">
        <v>161</v>
      </c>
    </row>
    <row r="7" spans="1:35" x14ac:dyDescent="0.5">
      <c r="B7" s="437"/>
      <c r="C7" s="212">
        <v>1</v>
      </c>
      <c r="D7" s="212">
        <v>2</v>
      </c>
      <c r="E7" s="212">
        <v>3</v>
      </c>
      <c r="F7" s="212">
        <v>4</v>
      </c>
      <c r="G7" s="212">
        <v>5</v>
      </c>
      <c r="H7" s="212">
        <v>6</v>
      </c>
      <c r="I7" s="212">
        <v>7</v>
      </c>
      <c r="J7" s="212">
        <v>8</v>
      </c>
      <c r="K7" s="212">
        <v>9</v>
      </c>
      <c r="L7" s="212">
        <v>10</v>
      </c>
      <c r="M7" s="212">
        <v>11</v>
      </c>
      <c r="N7" s="212">
        <v>12</v>
      </c>
      <c r="O7" s="212">
        <v>13</v>
      </c>
      <c r="P7" s="212">
        <v>14</v>
      </c>
      <c r="Q7" s="212">
        <v>15</v>
      </c>
      <c r="R7" s="212">
        <v>16</v>
      </c>
      <c r="S7" s="212">
        <v>17</v>
      </c>
      <c r="T7" s="212">
        <v>18</v>
      </c>
      <c r="U7" s="212">
        <v>19</v>
      </c>
      <c r="V7" s="212">
        <v>20</v>
      </c>
      <c r="W7" s="212">
        <v>21</v>
      </c>
      <c r="X7" s="212">
        <v>22</v>
      </c>
      <c r="Y7" s="212">
        <v>23</v>
      </c>
      <c r="Z7" s="212">
        <v>24</v>
      </c>
      <c r="AA7" s="212">
        <v>25</v>
      </c>
      <c r="AB7" s="212">
        <v>26</v>
      </c>
      <c r="AC7" s="212">
        <v>27</v>
      </c>
      <c r="AD7" s="212">
        <v>28</v>
      </c>
      <c r="AE7" s="212">
        <v>29</v>
      </c>
      <c r="AF7" s="212">
        <v>30</v>
      </c>
      <c r="AG7" s="212">
        <v>31</v>
      </c>
      <c r="AH7" s="210"/>
    </row>
    <row r="8" spans="1:35" x14ac:dyDescent="0.5">
      <c r="B8" s="238" t="s">
        <v>190</v>
      </c>
      <c r="C8" s="214">
        <v>0</v>
      </c>
      <c r="D8" s="214">
        <v>0</v>
      </c>
      <c r="E8" s="214">
        <v>0</v>
      </c>
      <c r="F8" s="214">
        <v>0</v>
      </c>
      <c r="G8" s="214">
        <v>0</v>
      </c>
      <c r="H8" s="214">
        <v>0</v>
      </c>
      <c r="I8" s="214">
        <v>0</v>
      </c>
      <c r="J8" s="214">
        <v>0</v>
      </c>
      <c r="K8" s="214">
        <v>0</v>
      </c>
      <c r="L8" s="214">
        <v>0</v>
      </c>
      <c r="M8" s="214">
        <v>0</v>
      </c>
      <c r="N8" s="214">
        <v>0</v>
      </c>
      <c r="O8" s="214">
        <v>0</v>
      </c>
      <c r="P8" s="214">
        <v>0</v>
      </c>
      <c r="Q8" s="214">
        <v>0</v>
      </c>
      <c r="R8" s="214">
        <v>0</v>
      </c>
      <c r="S8" s="214">
        <v>0</v>
      </c>
      <c r="T8" s="214">
        <v>0</v>
      </c>
      <c r="U8" s="214">
        <v>0</v>
      </c>
      <c r="V8" s="214">
        <v>0</v>
      </c>
      <c r="W8" s="214">
        <v>0</v>
      </c>
      <c r="X8" s="214">
        <v>0</v>
      </c>
      <c r="Y8" s="214">
        <v>0</v>
      </c>
      <c r="Z8" s="214">
        <v>0</v>
      </c>
      <c r="AA8" s="214">
        <v>0</v>
      </c>
      <c r="AB8" s="214">
        <v>0</v>
      </c>
      <c r="AC8" s="214">
        <v>0</v>
      </c>
      <c r="AD8" s="214">
        <v>0</v>
      </c>
      <c r="AE8" s="214">
        <v>0</v>
      </c>
      <c r="AF8" s="214">
        <v>0</v>
      </c>
      <c r="AG8" s="214"/>
      <c r="AH8" s="239">
        <v>0</v>
      </c>
      <c r="AI8" s="222"/>
    </row>
    <row r="9" spans="1:35" x14ac:dyDescent="0.5">
      <c r="B9" s="238" t="s">
        <v>191</v>
      </c>
      <c r="C9" s="214">
        <v>0</v>
      </c>
      <c r="D9" s="214">
        <v>0</v>
      </c>
      <c r="E9" s="214">
        <v>0</v>
      </c>
      <c r="F9" s="214">
        <v>0</v>
      </c>
      <c r="G9" s="214">
        <v>0</v>
      </c>
      <c r="H9" s="214">
        <v>0</v>
      </c>
      <c r="I9" s="214">
        <v>0</v>
      </c>
      <c r="J9" s="214">
        <v>0</v>
      </c>
      <c r="K9" s="214">
        <v>0</v>
      </c>
      <c r="L9" s="214">
        <v>0</v>
      </c>
      <c r="M9" s="214">
        <v>0</v>
      </c>
      <c r="N9" s="214">
        <v>0</v>
      </c>
      <c r="O9" s="214">
        <v>0</v>
      </c>
      <c r="P9" s="214">
        <v>0</v>
      </c>
      <c r="Q9" s="214">
        <v>0</v>
      </c>
      <c r="R9" s="214">
        <v>0</v>
      </c>
      <c r="S9" s="214">
        <v>0</v>
      </c>
      <c r="T9" s="214">
        <v>0</v>
      </c>
      <c r="U9" s="214">
        <v>0</v>
      </c>
      <c r="V9" s="214">
        <v>0</v>
      </c>
      <c r="W9" s="214">
        <v>0</v>
      </c>
      <c r="X9" s="214">
        <v>0</v>
      </c>
      <c r="Y9" s="214">
        <v>0</v>
      </c>
      <c r="Z9" s="214">
        <v>0</v>
      </c>
      <c r="AA9" s="214">
        <v>0</v>
      </c>
      <c r="AB9" s="214">
        <v>0</v>
      </c>
      <c r="AC9" s="214">
        <v>0</v>
      </c>
      <c r="AD9" s="214">
        <v>0</v>
      </c>
      <c r="AE9" s="214">
        <v>0</v>
      </c>
      <c r="AF9" s="214">
        <v>0</v>
      </c>
      <c r="AG9" s="214"/>
      <c r="AH9" s="239">
        <v>0</v>
      </c>
      <c r="AI9" s="222"/>
    </row>
    <row r="10" spans="1:35" x14ac:dyDescent="0.5">
      <c r="B10" s="238" t="s">
        <v>192</v>
      </c>
      <c r="C10" s="214">
        <v>0</v>
      </c>
      <c r="D10" s="214">
        <v>0</v>
      </c>
      <c r="E10" s="214">
        <v>0</v>
      </c>
      <c r="F10" s="214">
        <v>0</v>
      </c>
      <c r="G10" s="214">
        <v>0</v>
      </c>
      <c r="H10" s="214">
        <v>0</v>
      </c>
      <c r="I10" s="214">
        <v>0</v>
      </c>
      <c r="J10" s="214">
        <v>0</v>
      </c>
      <c r="K10" s="214">
        <v>0</v>
      </c>
      <c r="L10" s="214">
        <v>0</v>
      </c>
      <c r="M10" s="214">
        <v>0</v>
      </c>
      <c r="N10" s="214">
        <v>0</v>
      </c>
      <c r="O10" s="214">
        <v>0</v>
      </c>
      <c r="P10" s="214">
        <v>0</v>
      </c>
      <c r="Q10" s="214">
        <v>0</v>
      </c>
      <c r="R10" s="214">
        <v>0</v>
      </c>
      <c r="S10" s="214">
        <v>0</v>
      </c>
      <c r="T10" s="214">
        <v>0</v>
      </c>
      <c r="U10" s="214">
        <v>0</v>
      </c>
      <c r="V10" s="214">
        <v>0</v>
      </c>
      <c r="W10" s="214">
        <v>0</v>
      </c>
      <c r="X10" s="214">
        <v>0</v>
      </c>
      <c r="Y10" s="214">
        <v>0</v>
      </c>
      <c r="Z10" s="214">
        <v>0</v>
      </c>
      <c r="AA10" s="214">
        <v>0</v>
      </c>
      <c r="AB10" s="214">
        <v>0</v>
      </c>
      <c r="AC10" s="214">
        <v>0</v>
      </c>
      <c r="AD10" s="214">
        <v>0</v>
      </c>
      <c r="AE10" s="214">
        <v>0</v>
      </c>
      <c r="AF10" s="214">
        <v>0</v>
      </c>
      <c r="AG10" s="214"/>
      <c r="AH10" s="239">
        <v>0</v>
      </c>
      <c r="AI10" s="222"/>
    </row>
    <row r="11" spans="1:35" x14ac:dyDescent="0.5">
      <c r="B11" s="238" t="s">
        <v>193</v>
      </c>
      <c r="C11" s="214">
        <v>0</v>
      </c>
      <c r="D11" s="214">
        <v>0</v>
      </c>
      <c r="E11" s="214">
        <v>0</v>
      </c>
      <c r="F11" s="214">
        <v>0</v>
      </c>
      <c r="G11" s="214">
        <v>0</v>
      </c>
      <c r="H11" s="214">
        <v>0</v>
      </c>
      <c r="I11" s="214">
        <v>0</v>
      </c>
      <c r="J11" s="214">
        <v>0</v>
      </c>
      <c r="K11" s="214">
        <v>0</v>
      </c>
      <c r="L11" s="214">
        <v>0</v>
      </c>
      <c r="M11" s="214">
        <v>0</v>
      </c>
      <c r="N11" s="214">
        <v>0</v>
      </c>
      <c r="O11" s="214">
        <v>0</v>
      </c>
      <c r="P11" s="214">
        <v>0</v>
      </c>
      <c r="Q11" s="214">
        <v>0</v>
      </c>
      <c r="R11" s="214">
        <v>0</v>
      </c>
      <c r="S11" s="214">
        <v>0</v>
      </c>
      <c r="T11" s="214">
        <v>0</v>
      </c>
      <c r="U11" s="214">
        <v>0</v>
      </c>
      <c r="V11" s="214">
        <v>0</v>
      </c>
      <c r="W11" s="214">
        <v>0</v>
      </c>
      <c r="X11" s="214">
        <v>0</v>
      </c>
      <c r="Y11" s="214">
        <v>0</v>
      </c>
      <c r="Z11" s="214">
        <v>0</v>
      </c>
      <c r="AA11" s="214">
        <v>0</v>
      </c>
      <c r="AB11" s="214">
        <v>0</v>
      </c>
      <c r="AC11" s="214">
        <v>0</v>
      </c>
      <c r="AD11" s="214">
        <v>0</v>
      </c>
      <c r="AE11" s="214">
        <v>0</v>
      </c>
      <c r="AF11" s="214">
        <v>0</v>
      </c>
      <c r="AG11" s="214"/>
      <c r="AH11" s="239">
        <v>0</v>
      </c>
      <c r="AI11" s="222"/>
    </row>
    <row r="12" spans="1:35" x14ac:dyDescent="0.5">
      <c r="B12" s="238" t="s">
        <v>194</v>
      </c>
      <c r="C12" s="214">
        <v>0</v>
      </c>
      <c r="D12" s="214">
        <v>0</v>
      </c>
      <c r="E12" s="214">
        <v>0</v>
      </c>
      <c r="F12" s="214">
        <v>0</v>
      </c>
      <c r="G12" s="214">
        <v>0</v>
      </c>
      <c r="H12" s="214">
        <v>0</v>
      </c>
      <c r="I12" s="214">
        <v>0</v>
      </c>
      <c r="J12" s="214">
        <v>0</v>
      </c>
      <c r="K12" s="214">
        <v>0</v>
      </c>
      <c r="L12" s="214">
        <v>0</v>
      </c>
      <c r="M12" s="214">
        <v>0</v>
      </c>
      <c r="N12" s="214">
        <v>0</v>
      </c>
      <c r="O12" s="214">
        <v>0</v>
      </c>
      <c r="P12" s="214">
        <v>0</v>
      </c>
      <c r="Q12" s="214">
        <v>0</v>
      </c>
      <c r="R12" s="214">
        <v>0</v>
      </c>
      <c r="S12" s="214">
        <v>0</v>
      </c>
      <c r="T12" s="214">
        <v>0</v>
      </c>
      <c r="U12" s="214">
        <v>0</v>
      </c>
      <c r="V12" s="214">
        <v>0</v>
      </c>
      <c r="W12" s="214">
        <v>0</v>
      </c>
      <c r="X12" s="214">
        <v>0</v>
      </c>
      <c r="Y12" s="214">
        <v>0</v>
      </c>
      <c r="Z12" s="214">
        <v>0</v>
      </c>
      <c r="AA12" s="214">
        <v>0</v>
      </c>
      <c r="AB12" s="214">
        <v>0</v>
      </c>
      <c r="AC12" s="214">
        <v>0</v>
      </c>
      <c r="AD12" s="214">
        <v>0</v>
      </c>
      <c r="AE12" s="214">
        <v>0</v>
      </c>
      <c r="AF12" s="214">
        <v>0</v>
      </c>
      <c r="AG12" s="214"/>
      <c r="AH12" s="239">
        <v>0</v>
      </c>
      <c r="AI12" s="222"/>
    </row>
    <row r="13" spans="1:35" x14ac:dyDescent="0.5">
      <c r="B13" s="238" t="s">
        <v>195</v>
      </c>
      <c r="C13" s="214">
        <v>0</v>
      </c>
      <c r="D13" s="214">
        <v>0</v>
      </c>
      <c r="E13" s="214">
        <v>0</v>
      </c>
      <c r="F13" s="214">
        <v>0</v>
      </c>
      <c r="G13" s="214">
        <v>0</v>
      </c>
      <c r="H13" s="214">
        <v>0</v>
      </c>
      <c r="I13" s="214">
        <v>0</v>
      </c>
      <c r="J13" s="214">
        <v>0</v>
      </c>
      <c r="K13" s="214">
        <v>0</v>
      </c>
      <c r="L13" s="214">
        <v>0</v>
      </c>
      <c r="M13" s="214">
        <v>0</v>
      </c>
      <c r="N13" s="214">
        <v>0</v>
      </c>
      <c r="O13" s="214">
        <v>0</v>
      </c>
      <c r="P13" s="214">
        <v>0</v>
      </c>
      <c r="Q13" s="214">
        <v>0</v>
      </c>
      <c r="R13" s="214">
        <v>0</v>
      </c>
      <c r="S13" s="214">
        <v>0</v>
      </c>
      <c r="T13" s="214">
        <v>0</v>
      </c>
      <c r="U13" s="214">
        <v>0</v>
      </c>
      <c r="V13" s="214">
        <v>0</v>
      </c>
      <c r="W13" s="214">
        <v>0</v>
      </c>
      <c r="X13" s="214">
        <v>0</v>
      </c>
      <c r="Y13" s="214">
        <v>0</v>
      </c>
      <c r="Z13" s="214">
        <v>0</v>
      </c>
      <c r="AA13" s="214">
        <v>0</v>
      </c>
      <c r="AB13" s="214">
        <v>0</v>
      </c>
      <c r="AC13" s="214">
        <v>0</v>
      </c>
      <c r="AD13" s="214">
        <v>0</v>
      </c>
      <c r="AE13" s="214">
        <v>0</v>
      </c>
      <c r="AF13" s="214">
        <v>0</v>
      </c>
      <c r="AG13" s="214"/>
      <c r="AH13" s="239">
        <v>0</v>
      </c>
      <c r="AI13" s="222"/>
    </row>
    <row r="14" spans="1:35" x14ac:dyDescent="0.5">
      <c r="B14" s="238" t="s">
        <v>196</v>
      </c>
      <c r="C14" s="214">
        <v>0</v>
      </c>
      <c r="D14" s="214">
        <v>0</v>
      </c>
      <c r="E14" s="214">
        <v>0</v>
      </c>
      <c r="F14" s="214">
        <v>0</v>
      </c>
      <c r="G14" s="214">
        <v>0</v>
      </c>
      <c r="H14" s="214">
        <v>0</v>
      </c>
      <c r="I14" s="214">
        <v>0</v>
      </c>
      <c r="J14" s="214">
        <v>0</v>
      </c>
      <c r="K14" s="214">
        <v>0</v>
      </c>
      <c r="L14" s="214">
        <v>0</v>
      </c>
      <c r="M14" s="214">
        <v>0</v>
      </c>
      <c r="N14" s="214">
        <v>0</v>
      </c>
      <c r="O14" s="214">
        <v>0</v>
      </c>
      <c r="P14" s="214">
        <v>0</v>
      </c>
      <c r="Q14" s="214">
        <v>0</v>
      </c>
      <c r="R14" s="214">
        <v>0</v>
      </c>
      <c r="S14" s="214">
        <v>0</v>
      </c>
      <c r="T14" s="214">
        <v>0</v>
      </c>
      <c r="U14" s="214">
        <v>0</v>
      </c>
      <c r="V14" s="214">
        <v>0</v>
      </c>
      <c r="W14" s="214">
        <v>0</v>
      </c>
      <c r="X14" s="214">
        <v>0</v>
      </c>
      <c r="Y14" s="214">
        <v>0</v>
      </c>
      <c r="Z14" s="214">
        <v>0</v>
      </c>
      <c r="AA14" s="214">
        <v>0</v>
      </c>
      <c r="AB14" s="214">
        <v>0</v>
      </c>
      <c r="AC14" s="214">
        <v>0</v>
      </c>
      <c r="AD14" s="214">
        <v>0</v>
      </c>
      <c r="AE14" s="214">
        <v>0</v>
      </c>
      <c r="AF14" s="214">
        <v>0</v>
      </c>
      <c r="AG14" s="214"/>
      <c r="AH14" s="239">
        <v>0</v>
      </c>
      <c r="AI14" s="222"/>
    </row>
    <row r="15" spans="1:35" x14ac:dyDescent="0.5">
      <c r="B15" s="238" t="s">
        <v>197</v>
      </c>
      <c r="C15" s="214">
        <v>0</v>
      </c>
      <c r="D15" s="214">
        <v>0</v>
      </c>
      <c r="E15" s="214">
        <v>0</v>
      </c>
      <c r="F15" s="214">
        <v>0</v>
      </c>
      <c r="G15" s="214">
        <v>0</v>
      </c>
      <c r="H15" s="214">
        <v>0</v>
      </c>
      <c r="I15" s="214">
        <v>0</v>
      </c>
      <c r="J15" s="214">
        <v>0</v>
      </c>
      <c r="K15" s="214">
        <v>0</v>
      </c>
      <c r="L15" s="214">
        <v>0</v>
      </c>
      <c r="M15" s="214">
        <v>0</v>
      </c>
      <c r="N15" s="214">
        <v>0</v>
      </c>
      <c r="O15" s="214">
        <v>0</v>
      </c>
      <c r="P15" s="214">
        <v>0</v>
      </c>
      <c r="Q15" s="214">
        <v>0</v>
      </c>
      <c r="R15" s="214">
        <v>0</v>
      </c>
      <c r="S15" s="214">
        <v>0</v>
      </c>
      <c r="T15" s="214">
        <v>0</v>
      </c>
      <c r="U15" s="214">
        <v>0</v>
      </c>
      <c r="V15" s="214">
        <v>0</v>
      </c>
      <c r="W15" s="214">
        <v>0</v>
      </c>
      <c r="X15" s="214">
        <v>0</v>
      </c>
      <c r="Y15" s="214">
        <v>0</v>
      </c>
      <c r="Z15" s="214">
        <v>0</v>
      </c>
      <c r="AA15" s="214">
        <v>0</v>
      </c>
      <c r="AB15" s="214">
        <v>0</v>
      </c>
      <c r="AC15" s="214">
        <v>0</v>
      </c>
      <c r="AD15" s="214">
        <v>0</v>
      </c>
      <c r="AE15" s="214">
        <v>0</v>
      </c>
      <c r="AF15" s="214">
        <v>0</v>
      </c>
      <c r="AG15" s="214"/>
      <c r="AH15" s="239">
        <v>0</v>
      </c>
      <c r="AI15" s="222"/>
    </row>
    <row r="16" spans="1:35" x14ac:dyDescent="0.5">
      <c r="B16" s="238" t="s">
        <v>198</v>
      </c>
      <c r="C16" s="214">
        <v>0</v>
      </c>
      <c r="D16" s="214">
        <v>0</v>
      </c>
      <c r="E16" s="214">
        <v>0</v>
      </c>
      <c r="F16" s="214">
        <v>0</v>
      </c>
      <c r="G16" s="214">
        <v>0</v>
      </c>
      <c r="H16" s="214">
        <v>0</v>
      </c>
      <c r="I16" s="214">
        <v>0</v>
      </c>
      <c r="J16" s="214">
        <v>0</v>
      </c>
      <c r="K16" s="214">
        <v>0</v>
      </c>
      <c r="L16" s="214">
        <v>0</v>
      </c>
      <c r="M16" s="214">
        <v>0</v>
      </c>
      <c r="N16" s="214">
        <v>0</v>
      </c>
      <c r="O16" s="214">
        <v>0</v>
      </c>
      <c r="P16" s="214">
        <v>0</v>
      </c>
      <c r="Q16" s="214">
        <v>0</v>
      </c>
      <c r="R16" s="214">
        <v>0</v>
      </c>
      <c r="S16" s="214">
        <v>0</v>
      </c>
      <c r="T16" s="214">
        <v>0</v>
      </c>
      <c r="U16" s="214">
        <v>0</v>
      </c>
      <c r="V16" s="214">
        <v>0</v>
      </c>
      <c r="W16" s="214">
        <v>0</v>
      </c>
      <c r="X16" s="214">
        <v>0</v>
      </c>
      <c r="Y16" s="214">
        <v>0</v>
      </c>
      <c r="Z16" s="214">
        <v>0</v>
      </c>
      <c r="AA16" s="214">
        <v>0</v>
      </c>
      <c r="AB16" s="214">
        <v>0</v>
      </c>
      <c r="AC16" s="214">
        <v>0</v>
      </c>
      <c r="AD16" s="214">
        <v>0</v>
      </c>
      <c r="AE16" s="214">
        <v>0</v>
      </c>
      <c r="AF16" s="214">
        <v>0</v>
      </c>
      <c r="AG16" s="214"/>
      <c r="AH16" s="239">
        <v>0</v>
      </c>
      <c r="AI16" s="222"/>
    </row>
    <row r="17" spans="2:35" x14ac:dyDescent="0.5">
      <c r="B17" s="238" t="s">
        <v>199</v>
      </c>
      <c r="C17" s="214">
        <v>0</v>
      </c>
      <c r="D17" s="214">
        <v>0</v>
      </c>
      <c r="E17" s="214">
        <v>0</v>
      </c>
      <c r="F17" s="214">
        <v>0</v>
      </c>
      <c r="G17" s="214">
        <v>0</v>
      </c>
      <c r="H17" s="214">
        <v>0</v>
      </c>
      <c r="I17" s="214">
        <v>0</v>
      </c>
      <c r="J17" s="214">
        <v>0</v>
      </c>
      <c r="K17" s="214">
        <v>0</v>
      </c>
      <c r="L17" s="214">
        <v>0</v>
      </c>
      <c r="M17" s="214">
        <v>0</v>
      </c>
      <c r="N17" s="214">
        <v>0</v>
      </c>
      <c r="O17" s="214">
        <v>0</v>
      </c>
      <c r="P17" s="214">
        <v>0</v>
      </c>
      <c r="Q17" s="214">
        <v>0</v>
      </c>
      <c r="R17" s="214">
        <v>0</v>
      </c>
      <c r="S17" s="214">
        <v>0</v>
      </c>
      <c r="T17" s="214">
        <v>0</v>
      </c>
      <c r="U17" s="214">
        <v>0</v>
      </c>
      <c r="V17" s="214">
        <v>0</v>
      </c>
      <c r="W17" s="214">
        <v>0</v>
      </c>
      <c r="X17" s="214">
        <v>0</v>
      </c>
      <c r="Y17" s="214">
        <v>0</v>
      </c>
      <c r="Z17" s="214">
        <v>0</v>
      </c>
      <c r="AA17" s="214">
        <v>0</v>
      </c>
      <c r="AB17" s="214">
        <v>0</v>
      </c>
      <c r="AC17" s="214">
        <v>0</v>
      </c>
      <c r="AD17" s="214">
        <v>0</v>
      </c>
      <c r="AE17" s="214">
        <v>0</v>
      </c>
      <c r="AF17" s="214">
        <v>0</v>
      </c>
      <c r="AG17" s="214"/>
      <c r="AH17" s="239">
        <v>0</v>
      </c>
      <c r="AI17" s="222"/>
    </row>
    <row r="18" spans="2:35" x14ac:dyDescent="0.5">
      <c r="B18" s="238" t="s">
        <v>200</v>
      </c>
      <c r="C18" s="214">
        <v>0</v>
      </c>
      <c r="D18" s="214">
        <v>0</v>
      </c>
      <c r="E18" s="214">
        <v>0</v>
      </c>
      <c r="F18" s="214">
        <v>0</v>
      </c>
      <c r="G18" s="214">
        <v>0</v>
      </c>
      <c r="H18" s="214">
        <v>0</v>
      </c>
      <c r="I18" s="214">
        <v>0</v>
      </c>
      <c r="J18" s="214">
        <v>0</v>
      </c>
      <c r="K18" s="214">
        <v>0</v>
      </c>
      <c r="L18" s="214">
        <v>0</v>
      </c>
      <c r="M18" s="214">
        <v>0</v>
      </c>
      <c r="N18" s="214">
        <v>0</v>
      </c>
      <c r="O18" s="214">
        <v>0</v>
      </c>
      <c r="P18" s="214">
        <v>0</v>
      </c>
      <c r="Q18" s="214">
        <v>0</v>
      </c>
      <c r="R18" s="214">
        <v>0</v>
      </c>
      <c r="S18" s="214">
        <v>0</v>
      </c>
      <c r="T18" s="214">
        <v>0</v>
      </c>
      <c r="U18" s="214">
        <v>0</v>
      </c>
      <c r="V18" s="214">
        <v>0</v>
      </c>
      <c r="W18" s="214">
        <v>0</v>
      </c>
      <c r="X18" s="214">
        <v>0</v>
      </c>
      <c r="Y18" s="214">
        <v>0</v>
      </c>
      <c r="Z18" s="214">
        <v>0</v>
      </c>
      <c r="AA18" s="214">
        <v>0</v>
      </c>
      <c r="AB18" s="214">
        <v>0</v>
      </c>
      <c r="AC18" s="214">
        <v>0</v>
      </c>
      <c r="AD18" s="214">
        <v>0</v>
      </c>
      <c r="AE18" s="214">
        <v>0</v>
      </c>
      <c r="AF18" s="214">
        <v>0</v>
      </c>
      <c r="AG18" s="214"/>
      <c r="AH18" s="239">
        <v>0</v>
      </c>
      <c r="AI18" s="222"/>
    </row>
    <row r="19" spans="2:35" x14ac:dyDescent="0.5">
      <c r="B19" s="238" t="s">
        <v>201</v>
      </c>
      <c r="C19" s="214">
        <v>0</v>
      </c>
      <c r="D19" s="214">
        <v>0</v>
      </c>
      <c r="E19" s="214">
        <v>0</v>
      </c>
      <c r="F19" s="214">
        <v>0</v>
      </c>
      <c r="G19" s="214">
        <v>0</v>
      </c>
      <c r="H19" s="214">
        <v>0</v>
      </c>
      <c r="I19" s="214">
        <v>0</v>
      </c>
      <c r="J19" s="214">
        <v>0</v>
      </c>
      <c r="K19" s="214">
        <v>0</v>
      </c>
      <c r="L19" s="214">
        <v>0</v>
      </c>
      <c r="M19" s="214">
        <v>0</v>
      </c>
      <c r="N19" s="214">
        <v>0</v>
      </c>
      <c r="O19" s="214">
        <v>0</v>
      </c>
      <c r="P19" s="214">
        <v>0</v>
      </c>
      <c r="Q19" s="214">
        <v>0</v>
      </c>
      <c r="R19" s="214">
        <v>0</v>
      </c>
      <c r="S19" s="214">
        <v>0</v>
      </c>
      <c r="T19" s="214">
        <v>0</v>
      </c>
      <c r="U19" s="214">
        <v>0</v>
      </c>
      <c r="V19" s="214">
        <v>0</v>
      </c>
      <c r="W19" s="214">
        <v>0</v>
      </c>
      <c r="X19" s="214">
        <v>0</v>
      </c>
      <c r="Y19" s="214">
        <v>0</v>
      </c>
      <c r="Z19" s="214">
        <v>0</v>
      </c>
      <c r="AA19" s="214">
        <v>0</v>
      </c>
      <c r="AB19" s="214">
        <v>0</v>
      </c>
      <c r="AC19" s="214">
        <v>0</v>
      </c>
      <c r="AD19" s="214">
        <v>0</v>
      </c>
      <c r="AE19" s="214">
        <v>0</v>
      </c>
      <c r="AF19" s="214">
        <v>0</v>
      </c>
      <c r="AG19" s="214"/>
      <c r="AH19" s="239">
        <v>0</v>
      </c>
      <c r="AI19" s="222"/>
    </row>
    <row r="20" spans="2:35" x14ac:dyDescent="0.5">
      <c r="B20" s="238" t="s">
        <v>202</v>
      </c>
      <c r="C20" s="214">
        <v>0</v>
      </c>
      <c r="D20" s="214">
        <v>0</v>
      </c>
      <c r="E20" s="214">
        <v>0</v>
      </c>
      <c r="F20" s="214">
        <v>0</v>
      </c>
      <c r="G20" s="214">
        <v>0</v>
      </c>
      <c r="H20" s="214">
        <v>0</v>
      </c>
      <c r="I20" s="214">
        <v>0</v>
      </c>
      <c r="J20" s="214">
        <v>0</v>
      </c>
      <c r="K20" s="214">
        <v>0</v>
      </c>
      <c r="L20" s="214">
        <v>0</v>
      </c>
      <c r="M20" s="214">
        <v>0</v>
      </c>
      <c r="N20" s="214">
        <v>0</v>
      </c>
      <c r="O20" s="214">
        <v>0</v>
      </c>
      <c r="P20" s="214">
        <v>0</v>
      </c>
      <c r="Q20" s="214">
        <v>0</v>
      </c>
      <c r="R20" s="214">
        <v>0</v>
      </c>
      <c r="S20" s="214">
        <v>0</v>
      </c>
      <c r="T20" s="214">
        <v>0</v>
      </c>
      <c r="U20" s="214">
        <v>0</v>
      </c>
      <c r="V20" s="214">
        <v>0</v>
      </c>
      <c r="W20" s="214">
        <v>0</v>
      </c>
      <c r="X20" s="214">
        <v>0</v>
      </c>
      <c r="Y20" s="214">
        <v>0</v>
      </c>
      <c r="Z20" s="214">
        <v>0</v>
      </c>
      <c r="AA20" s="214">
        <v>0</v>
      </c>
      <c r="AB20" s="214">
        <v>0</v>
      </c>
      <c r="AC20" s="214">
        <v>0</v>
      </c>
      <c r="AD20" s="214">
        <v>0</v>
      </c>
      <c r="AE20" s="214">
        <v>0</v>
      </c>
      <c r="AF20" s="214">
        <v>0</v>
      </c>
      <c r="AG20" s="214"/>
      <c r="AH20" s="239">
        <v>0</v>
      </c>
      <c r="AI20" s="222"/>
    </row>
    <row r="21" spans="2:35" x14ac:dyDescent="0.5">
      <c r="B21" s="238" t="s">
        <v>203</v>
      </c>
      <c r="C21" s="214">
        <v>0</v>
      </c>
      <c r="D21" s="214">
        <v>0</v>
      </c>
      <c r="E21" s="214">
        <v>0</v>
      </c>
      <c r="F21" s="214">
        <v>0</v>
      </c>
      <c r="G21" s="214">
        <v>0</v>
      </c>
      <c r="H21" s="214">
        <v>0</v>
      </c>
      <c r="I21" s="214">
        <v>0</v>
      </c>
      <c r="J21" s="214">
        <v>0</v>
      </c>
      <c r="K21" s="214">
        <v>0</v>
      </c>
      <c r="L21" s="214">
        <v>0</v>
      </c>
      <c r="M21" s="214">
        <v>0</v>
      </c>
      <c r="N21" s="214">
        <v>0</v>
      </c>
      <c r="O21" s="214">
        <v>0</v>
      </c>
      <c r="P21" s="214">
        <v>0</v>
      </c>
      <c r="Q21" s="214">
        <v>0</v>
      </c>
      <c r="R21" s="214">
        <v>0</v>
      </c>
      <c r="S21" s="214">
        <v>0</v>
      </c>
      <c r="T21" s="214">
        <v>0</v>
      </c>
      <c r="U21" s="214">
        <v>0</v>
      </c>
      <c r="V21" s="214">
        <v>0</v>
      </c>
      <c r="W21" s="214">
        <v>0</v>
      </c>
      <c r="X21" s="214">
        <v>0</v>
      </c>
      <c r="Y21" s="214">
        <v>0</v>
      </c>
      <c r="Z21" s="214">
        <v>0</v>
      </c>
      <c r="AA21" s="214">
        <v>0</v>
      </c>
      <c r="AB21" s="214">
        <v>0</v>
      </c>
      <c r="AC21" s="214">
        <v>0</v>
      </c>
      <c r="AD21" s="214">
        <v>0</v>
      </c>
      <c r="AE21" s="214">
        <v>0</v>
      </c>
      <c r="AF21" s="214">
        <v>0</v>
      </c>
      <c r="AG21" s="214"/>
      <c r="AH21" s="239">
        <v>0</v>
      </c>
      <c r="AI21" s="222"/>
    </row>
    <row r="22" spans="2:35" x14ac:dyDescent="0.5">
      <c r="B22" s="238" t="s">
        <v>204</v>
      </c>
      <c r="C22" s="214">
        <v>0</v>
      </c>
      <c r="D22" s="214">
        <v>0</v>
      </c>
      <c r="E22" s="214">
        <v>0</v>
      </c>
      <c r="F22" s="214">
        <v>0</v>
      </c>
      <c r="G22" s="214">
        <v>0</v>
      </c>
      <c r="H22" s="214">
        <v>0</v>
      </c>
      <c r="I22" s="214">
        <v>0</v>
      </c>
      <c r="J22" s="214">
        <v>0</v>
      </c>
      <c r="K22" s="214">
        <v>0</v>
      </c>
      <c r="L22" s="214">
        <v>0</v>
      </c>
      <c r="M22" s="214">
        <v>0</v>
      </c>
      <c r="N22" s="214">
        <v>0</v>
      </c>
      <c r="O22" s="214">
        <v>0</v>
      </c>
      <c r="P22" s="214">
        <v>0</v>
      </c>
      <c r="Q22" s="214">
        <v>0</v>
      </c>
      <c r="R22" s="214">
        <v>0</v>
      </c>
      <c r="S22" s="214">
        <v>0</v>
      </c>
      <c r="T22" s="214">
        <v>0</v>
      </c>
      <c r="U22" s="214">
        <v>0</v>
      </c>
      <c r="V22" s="214">
        <v>0</v>
      </c>
      <c r="W22" s="214">
        <v>0</v>
      </c>
      <c r="X22" s="214">
        <v>0</v>
      </c>
      <c r="Y22" s="214">
        <v>0</v>
      </c>
      <c r="Z22" s="214">
        <v>0</v>
      </c>
      <c r="AA22" s="214">
        <v>0</v>
      </c>
      <c r="AB22" s="214">
        <v>0</v>
      </c>
      <c r="AC22" s="214">
        <v>0</v>
      </c>
      <c r="AD22" s="214">
        <v>0</v>
      </c>
      <c r="AE22" s="214">
        <v>0</v>
      </c>
      <c r="AF22" s="214">
        <v>0</v>
      </c>
      <c r="AG22" s="214"/>
      <c r="AH22" s="239">
        <v>0</v>
      </c>
      <c r="AI22" s="222"/>
    </row>
    <row r="23" spans="2:35" x14ac:dyDescent="0.5">
      <c r="B23" s="238" t="s">
        <v>205</v>
      </c>
      <c r="C23" s="214">
        <v>0</v>
      </c>
      <c r="D23" s="214">
        <v>0</v>
      </c>
      <c r="E23" s="214">
        <v>0</v>
      </c>
      <c r="F23" s="214">
        <v>0</v>
      </c>
      <c r="G23" s="214">
        <v>0</v>
      </c>
      <c r="H23" s="214">
        <v>0</v>
      </c>
      <c r="I23" s="214">
        <v>0</v>
      </c>
      <c r="J23" s="214">
        <v>0</v>
      </c>
      <c r="K23" s="214">
        <v>0</v>
      </c>
      <c r="L23" s="214">
        <v>0</v>
      </c>
      <c r="M23" s="214">
        <v>0</v>
      </c>
      <c r="N23" s="214">
        <v>0</v>
      </c>
      <c r="O23" s="214">
        <v>0</v>
      </c>
      <c r="P23" s="214">
        <v>0</v>
      </c>
      <c r="Q23" s="214">
        <v>0</v>
      </c>
      <c r="R23" s="214">
        <v>0</v>
      </c>
      <c r="S23" s="214">
        <v>0</v>
      </c>
      <c r="T23" s="214">
        <v>0</v>
      </c>
      <c r="U23" s="214">
        <v>0</v>
      </c>
      <c r="V23" s="214">
        <v>0</v>
      </c>
      <c r="W23" s="214">
        <v>0</v>
      </c>
      <c r="X23" s="214">
        <v>0</v>
      </c>
      <c r="Y23" s="214">
        <v>0</v>
      </c>
      <c r="Z23" s="214">
        <v>0</v>
      </c>
      <c r="AA23" s="214">
        <v>0</v>
      </c>
      <c r="AB23" s="214">
        <v>0</v>
      </c>
      <c r="AC23" s="214">
        <v>0</v>
      </c>
      <c r="AD23" s="214">
        <v>0</v>
      </c>
      <c r="AE23" s="214">
        <v>0</v>
      </c>
      <c r="AF23" s="214">
        <v>0</v>
      </c>
      <c r="AG23" s="214"/>
      <c r="AH23" s="239">
        <v>0</v>
      </c>
      <c r="AI23" s="222"/>
    </row>
    <row r="24" spans="2:35" x14ac:dyDescent="0.5">
      <c r="B24" s="238" t="s">
        <v>206</v>
      </c>
      <c r="C24" s="214">
        <v>0</v>
      </c>
      <c r="D24" s="214">
        <v>0</v>
      </c>
      <c r="E24" s="214">
        <v>0</v>
      </c>
      <c r="F24" s="214">
        <v>0</v>
      </c>
      <c r="G24" s="214">
        <v>0</v>
      </c>
      <c r="H24" s="214">
        <v>0</v>
      </c>
      <c r="I24" s="214">
        <v>0</v>
      </c>
      <c r="J24" s="214">
        <v>0</v>
      </c>
      <c r="K24" s="214">
        <v>0</v>
      </c>
      <c r="L24" s="214">
        <v>0</v>
      </c>
      <c r="M24" s="214">
        <v>0</v>
      </c>
      <c r="N24" s="214">
        <v>0</v>
      </c>
      <c r="O24" s="214">
        <v>0</v>
      </c>
      <c r="P24" s="214">
        <v>0</v>
      </c>
      <c r="Q24" s="214">
        <v>0</v>
      </c>
      <c r="R24" s="214">
        <v>0</v>
      </c>
      <c r="S24" s="214">
        <v>0</v>
      </c>
      <c r="T24" s="214">
        <v>0</v>
      </c>
      <c r="U24" s="214">
        <v>0</v>
      </c>
      <c r="V24" s="214">
        <v>0</v>
      </c>
      <c r="W24" s="214">
        <v>0</v>
      </c>
      <c r="X24" s="214">
        <v>0</v>
      </c>
      <c r="Y24" s="214">
        <v>0</v>
      </c>
      <c r="Z24" s="214">
        <v>0</v>
      </c>
      <c r="AA24" s="214">
        <v>0</v>
      </c>
      <c r="AB24" s="214">
        <v>0</v>
      </c>
      <c r="AC24" s="214">
        <v>0</v>
      </c>
      <c r="AD24" s="214">
        <v>0</v>
      </c>
      <c r="AE24" s="214">
        <v>0</v>
      </c>
      <c r="AF24" s="214">
        <v>0</v>
      </c>
      <c r="AG24" s="214"/>
      <c r="AH24" s="239">
        <v>0</v>
      </c>
      <c r="AI24" s="222"/>
    </row>
    <row r="25" spans="2:35" x14ac:dyDescent="0.5">
      <c r="B25" s="238" t="s">
        <v>207</v>
      </c>
      <c r="C25" s="214">
        <v>0</v>
      </c>
      <c r="D25" s="214">
        <v>0</v>
      </c>
      <c r="E25" s="214">
        <v>0</v>
      </c>
      <c r="F25" s="214">
        <v>0</v>
      </c>
      <c r="G25" s="214">
        <v>0</v>
      </c>
      <c r="H25" s="214">
        <v>0</v>
      </c>
      <c r="I25" s="214">
        <v>0</v>
      </c>
      <c r="J25" s="214">
        <v>0</v>
      </c>
      <c r="K25" s="214">
        <v>0</v>
      </c>
      <c r="L25" s="214">
        <v>0</v>
      </c>
      <c r="M25" s="214">
        <v>0</v>
      </c>
      <c r="N25" s="214">
        <v>0</v>
      </c>
      <c r="O25" s="214">
        <v>0</v>
      </c>
      <c r="P25" s="214">
        <v>0</v>
      </c>
      <c r="Q25" s="214">
        <v>0</v>
      </c>
      <c r="R25" s="214">
        <v>0</v>
      </c>
      <c r="S25" s="214">
        <v>0</v>
      </c>
      <c r="T25" s="214">
        <v>0</v>
      </c>
      <c r="U25" s="214">
        <v>0</v>
      </c>
      <c r="V25" s="214">
        <v>0</v>
      </c>
      <c r="W25" s="214">
        <v>0</v>
      </c>
      <c r="X25" s="214">
        <v>0</v>
      </c>
      <c r="Y25" s="214">
        <v>0</v>
      </c>
      <c r="Z25" s="214">
        <v>0</v>
      </c>
      <c r="AA25" s="214">
        <v>0</v>
      </c>
      <c r="AB25" s="214">
        <v>0</v>
      </c>
      <c r="AC25" s="214">
        <v>0</v>
      </c>
      <c r="AD25" s="214">
        <v>0</v>
      </c>
      <c r="AE25" s="214">
        <v>0</v>
      </c>
      <c r="AF25" s="214">
        <v>0</v>
      </c>
      <c r="AG25" s="214"/>
      <c r="AH25" s="239">
        <v>0</v>
      </c>
      <c r="AI25" s="222"/>
    </row>
    <row r="26" spans="2:35" x14ac:dyDescent="0.5">
      <c r="B26" s="238" t="s">
        <v>208</v>
      </c>
      <c r="C26" s="214">
        <v>0</v>
      </c>
      <c r="D26" s="214">
        <v>0</v>
      </c>
      <c r="E26" s="214">
        <v>0</v>
      </c>
      <c r="F26" s="214">
        <v>0</v>
      </c>
      <c r="G26" s="214">
        <v>0</v>
      </c>
      <c r="H26" s="214">
        <v>0</v>
      </c>
      <c r="I26" s="214">
        <v>0</v>
      </c>
      <c r="J26" s="214">
        <v>0</v>
      </c>
      <c r="K26" s="214">
        <v>0</v>
      </c>
      <c r="L26" s="214">
        <v>0</v>
      </c>
      <c r="M26" s="214">
        <v>0</v>
      </c>
      <c r="N26" s="214">
        <v>0</v>
      </c>
      <c r="O26" s="214">
        <v>0</v>
      </c>
      <c r="P26" s="214">
        <v>0</v>
      </c>
      <c r="Q26" s="214">
        <v>0</v>
      </c>
      <c r="R26" s="214">
        <v>0</v>
      </c>
      <c r="S26" s="214">
        <v>0</v>
      </c>
      <c r="T26" s="214">
        <v>0</v>
      </c>
      <c r="U26" s="214">
        <v>0</v>
      </c>
      <c r="V26" s="214">
        <v>0</v>
      </c>
      <c r="W26" s="214">
        <v>0</v>
      </c>
      <c r="X26" s="214">
        <v>0</v>
      </c>
      <c r="Y26" s="214">
        <v>0</v>
      </c>
      <c r="Z26" s="214">
        <v>0</v>
      </c>
      <c r="AA26" s="214">
        <v>0</v>
      </c>
      <c r="AB26" s="214">
        <v>0</v>
      </c>
      <c r="AC26" s="214">
        <v>0</v>
      </c>
      <c r="AD26" s="214">
        <v>0</v>
      </c>
      <c r="AE26" s="214">
        <v>0</v>
      </c>
      <c r="AF26" s="214">
        <v>0</v>
      </c>
      <c r="AG26" s="214"/>
      <c r="AH26" s="239">
        <v>0</v>
      </c>
      <c r="AI26" s="222"/>
    </row>
    <row r="27" spans="2:35" x14ac:dyDescent="0.5">
      <c r="B27" s="238" t="s">
        <v>209</v>
      </c>
      <c r="C27" s="214">
        <v>0</v>
      </c>
      <c r="D27" s="214">
        <v>0</v>
      </c>
      <c r="E27" s="214">
        <v>0</v>
      </c>
      <c r="F27" s="214">
        <v>0</v>
      </c>
      <c r="G27" s="214">
        <v>0</v>
      </c>
      <c r="H27" s="214">
        <v>0</v>
      </c>
      <c r="I27" s="214">
        <v>0</v>
      </c>
      <c r="J27" s="214">
        <v>0</v>
      </c>
      <c r="K27" s="214">
        <v>0</v>
      </c>
      <c r="L27" s="214">
        <v>0</v>
      </c>
      <c r="M27" s="214">
        <v>0</v>
      </c>
      <c r="N27" s="214">
        <v>0</v>
      </c>
      <c r="O27" s="214">
        <v>0</v>
      </c>
      <c r="P27" s="214">
        <v>0</v>
      </c>
      <c r="Q27" s="214">
        <v>0</v>
      </c>
      <c r="R27" s="214">
        <v>0</v>
      </c>
      <c r="S27" s="214">
        <v>0</v>
      </c>
      <c r="T27" s="214">
        <v>0</v>
      </c>
      <c r="U27" s="214">
        <v>0</v>
      </c>
      <c r="V27" s="214">
        <v>0</v>
      </c>
      <c r="W27" s="214">
        <v>0</v>
      </c>
      <c r="X27" s="214">
        <v>0</v>
      </c>
      <c r="Y27" s="214">
        <v>0</v>
      </c>
      <c r="Z27" s="214">
        <v>0</v>
      </c>
      <c r="AA27" s="214">
        <v>0</v>
      </c>
      <c r="AB27" s="214">
        <v>0</v>
      </c>
      <c r="AC27" s="214">
        <v>0</v>
      </c>
      <c r="AD27" s="214">
        <v>0</v>
      </c>
      <c r="AE27" s="214">
        <v>0</v>
      </c>
      <c r="AF27" s="214">
        <v>0</v>
      </c>
      <c r="AG27" s="214"/>
      <c r="AH27" s="239">
        <v>0</v>
      </c>
      <c r="AI27" s="222"/>
    </row>
    <row r="28" spans="2:35" x14ac:dyDescent="0.5">
      <c r="B28" s="238" t="s">
        <v>210</v>
      </c>
      <c r="C28" s="214">
        <v>0</v>
      </c>
      <c r="D28" s="214">
        <v>0</v>
      </c>
      <c r="E28" s="214">
        <v>0</v>
      </c>
      <c r="F28" s="214">
        <v>0</v>
      </c>
      <c r="G28" s="214">
        <v>0</v>
      </c>
      <c r="H28" s="214">
        <v>0</v>
      </c>
      <c r="I28" s="214">
        <v>0</v>
      </c>
      <c r="J28" s="214">
        <v>0</v>
      </c>
      <c r="K28" s="214">
        <v>0</v>
      </c>
      <c r="L28" s="214">
        <v>0</v>
      </c>
      <c r="M28" s="214">
        <v>0</v>
      </c>
      <c r="N28" s="214">
        <v>0</v>
      </c>
      <c r="O28" s="214">
        <v>0</v>
      </c>
      <c r="P28" s="214">
        <v>0</v>
      </c>
      <c r="Q28" s="214">
        <v>0</v>
      </c>
      <c r="R28" s="214">
        <v>0</v>
      </c>
      <c r="S28" s="214">
        <v>0</v>
      </c>
      <c r="T28" s="214">
        <v>0</v>
      </c>
      <c r="U28" s="214">
        <v>0</v>
      </c>
      <c r="V28" s="214">
        <v>0</v>
      </c>
      <c r="W28" s="214">
        <v>0</v>
      </c>
      <c r="X28" s="214">
        <v>0</v>
      </c>
      <c r="Y28" s="214">
        <v>0</v>
      </c>
      <c r="Z28" s="214">
        <v>0</v>
      </c>
      <c r="AA28" s="214">
        <v>0</v>
      </c>
      <c r="AB28" s="214">
        <v>0</v>
      </c>
      <c r="AC28" s="214">
        <v>0</v>
      </c>
      <c r="AD28" s="214">
        <v>0</v>
      </c>
      <c r="AE28" s="214">
        <v>0</v>
      </c>
      <c r="AF28" s="214">
        <v>0</v>
      </c>
      <c r="AG28" s="214"/>
      <c r="AH28" s="239">
        <v>0</v>
      </c>
      <c r="AI28" s="222"/>
    </row>
    <row r="29" spans="2:35" x14ac:dyDescent="0.5">
      <c r="B29" s="238" t="s">
        <v>211</v>
      </c>
      <c r="C29" s="214">
        <v>0</v>
      </c>
      <c r="D29" s="214">
        <v>0</v>
      </c>
      <c r="E29" s="214">
        <v>0</v>
      </c>
      <c r="F29" s="214">
        <v>0</v>
      </c>
      <c r="G29" s="214">
        <v>0</v>
      </c>
      <c r="H29" s="214">
        <v>0</v>
      </c>
      <c r="I29" s="214">
        <v>0</v>
      </c>
      <c r="J29" s="214">
        <v>0</v>
      </c>
      <c r="K29" s="214">
        <v>0</v>
      </c>
      <c r="L29" s="214">
        <v>0</v>
      </c>
      <c r="M29" s="214">
        <v>0</v>
      </c>
      <c r="N29" s="214">
        <v>0</v>
      </c>
      <c r="O29" s="214">
        <v>0</v>
      </c>
      <c r="P29" s="214">
        <v>0</v>
      </c>
      <c r="Q29" s="214">
        <v>0</v>
      </c>
      <c r="R29" s="214">
        <v>0</v>
      </c>
      <c r="S29" s="214">
        <v>0</v>
      </c>
      <c r="T29" s="214">
        <v>0</v>
      </c>
      <c r="U29" s="214">
        <v>0</v>
      </c>
      <c r="V29" s="214">
        <v>0</v>
      </c>
      <c r="W29" s="214">
        <v>0</v>
      </c>
      <c r="X29" s="214">
        <v>0</v>
      </c>
      <c r="Y29" s="214">
        <v>0</v>
      </c>
      <c r="Z29" s="214">
        <v>0</v>
      </c>
      <c r="AA29" s="214">
        <v>0</v>
      </c>
      <c r="AB29" s="214">
        <v>0</v>
      </c>
      <c r="AC29" s="214">
        <v>0</v>
      </c>
      <c r="AD29" s="214">
        <v>0</v>
      </c>
      <c r="AE29" s="214">
        <v>0</v>
      </c>
      <c r="AF29" s="214">
        <v>0</v>
      </c>
      <c r="AG29" s="214"/>
      <c r="AH29" s="239">
        <v>0</v>
      </c>
      <c r="AI29" s="222"/>
    </row>
    <row r="30" spans="2:35" x14ac:dyDescent="0.5">
      <c r="B30" s="238" t="s">
        <v>212</v>
      </c>
      <c r="C30" s="214">
        <v>0</v>
      </c>
      <c r="D30" s="214">
        <v>0</v>
      </c>
      <c r="E30" s="214">
        <v>0</v>
      </c>
      <c r="F30" s="214">
        <v>0</v>
      </c>
      <c r="G30" s="214">
        <v>0</v>
      </c>
      <c r="H30" s="214">
        <v>0</v>
      </c>
      <c r="I30" s="214">
        <v>0</v>
      </c>
      <c r="J30" s="214">
        <v>0</v>
      </c>
      <c r="K30" s="214">
        <v>0</v>
      </c>
      <c r="L30" s="214">
        <v>0</v>
      </c>
      <c r="M30" s="214">
        <v>0</v>
      </c>
      <c r="N30" s="214">
        <v>0</v>
      </c>
      <c r="O30" s="214">
        <v>0</v>
      </c>
      <c r="P30" s="214">
        <v>0</v>
      </c>
      <c r="Q30" s="214">
        <v>0</v>
      </c>
      <c r="R30" s="214">
        <v>0</v>
      </c>
      <c r="S30" s="214">
        <v>0</v>
      </c>
      <c r="T30" s="214">
        <v>0</v>
      </c>
      <c r="U30" s="214">
        <v>0</v>
      </c>
      <c r="V30" s="214">
        <v>0</v>
      </c>
      <c r="W30" s="214">
        <v>0</v>
      </c>
      <c r="X30" s="214">
        <v>0</v>
      </c>
      <c r="Y30" s="214">
        <v>0</v>
      </c>
      <c r="Z30" s="214">
        <v>0</v>
      </c>
      <c r="AA30" s="214">
        <v>0</v>
      </c>
      <c r="AB30" s="214">
        <v>0</v>
      </c>
      <c r="AC30" s="214">
        <v>0</v>
      </c>
      <c r="AD30" s="214">
        <v>0</v>
      </c>
      <c r="AE30" s="214">
        <v>0</v>
      </c>
      <c r="AF30" s="214">
        <v>0</v>
      </c>
      <c r="AG30" s="214"/>
      <c r="AH30" s="239">
        <v>0</v>
      </c>
      <c r="AI30" s="222"/>
    </row>
    <row r="31" spans="2:35" x14ac:dyDescent="0.5">
      <c r="B31" s="238" t="s">
        <v>213</v>
      </c>
      <c r="C31" s="214">
        <v>0</v>
      </c>
      <c r="D31" s="214">
        <v>0</v>
      </c>
      <c r="E31" s="214">
        <v>0</v>
      </c>
      <c r="F31" s="214">
        <v>0</v>
      </c>
      <c r="G31" s="214">
        <v>0</v>
      </c>
      <c r="H31" s="214">
        <v>0</v>
      </c>
      <c r="I31" s="214">
        <v>0</v>
      </c>
      <c r="J31" s="214">
        <v>0</v>
      </c>
      <c r="K31" s="214">
        <v>0</v>
      </c>
      <c r="L31" s="214">
        <v>0</v>
      </c>
      <c r="M31" s="214">
        <v>0</v>
      </c>
      <c r="N31" s="214">
        <v>0</v>
      </c>
      <c r="O31" s="214">
        <v>0</v>
      </c>
      <c r="P31" s="214">
        <v>0</v>
      </c>
      <c r="Q31" s="214">
        <v>0</v>
      </c>
      <c r="R31" s="214">
        <v>0</v>
      </c>
      <c r="S31" s="214">
        <v>0</v>
      </c>
      <c r="T31" s="214">
        <v>0</v>
      </c>
      <c r="U31" s="214">
        <v>0</v>
      </c>
      <c r="V31" s="214">
        <v>0</v>
      </c>
      <c r="W31" s="214">
        <v>0</v>
      </c>
      <c r="X31" s="214">
        <v>0</v>
      </c>
      <c r="Y31" s="214">
        <v>0</v>
      </c>
      <c r="Z31" s="214">
        <v>0</v>
      </c>
      <c r="AA31" s="214">
        <v>0</v>
      </c>
      <c r="AB31" s="214">
        <v>0</v>
      </c>
      <c r="AC31" s="214">
        <v>0</v>
      </c>
      <c r="AD31" s="214">
        <v>0</v>
      </c>
      <c r="AE31" s="214">
        <v>0</v>
      </c>
      <c r="AF31" s="214">
        <v>0</v>
      </c>
      <c r="AG31" s="214"/>
      <c r="AH31" s="239">
        <v>0</v>
      </c>
      <c r="AI31" s="222"/>
    </row>
    <row r="32" spans="2:35" x14ac:dyDescent="0.5">
      <c r="B32" s="238" t="s">
        <v>214</v>
      </c>
      <c r="C32" s="214">
        <v>0</v>
      </c>
      <c r="D32" s="214">
        <v>0</v>
      </c>
      <c r="E32" s="214">
        <v>0</v>
      </c>
      <c r="F32" s="214">
        <v>0</v>
      </c>
      <c r="G32" s="214">
        <v>0</v>
      </c>
      <c r="H32" s="214">
        <v>0</v>
      </c>
      <c r="I32" s="214">
        <v>0</v>
      </c>
      <c r="J32" s="214">
        <v>0</v>
      </c>
      <c r="K32" s="214">
        <v>0</v>
      </c>
      <c r="L32" s="214">
        <v>0</v>
      </c>
      <c r="M32" s="214">
        <v>0</v>
      </c>
      <c r="N32" s="214">
        <v>0</v>
      </c>
      <c r="O32" s="214">
        <v>0</v>
      </c>
      <c r="P32" s="214">
        <v>0</v>
      </c>
      <c r="Q32" s="214">
        <v>0</v>
      </c>
      <c r="R32" s="214">
        <v>0</v>
      </c>
      <c r="S32" s="214">
        <v>0</v>
      </c>
      <c r="T32" s="214">
        <v>0</v>
      </c>
      <c r="U32" s="214">
        <v>0</v>
      </c>
      <c r="V32" s="214">
        <v>0</v>
      </c>
      <c r="W32" s="214">
        <v>0</v>
      </c>
      <c r="X32" s="214">
        <v>0</v>
      </c>
      <c r="Y32" s="214">
        <v>0</v>
      </c>
      <c r="Z32" s="214">
        <v>0</v>
      </c>
      <c r="AA32" s="214">
        <v>0</v>
      </c>
      <c r="AB32" s="214">
        <v>0</v>
      </c>
      <c r="AC32" s="214">
        <v>0</v>
      </c>
      <c r="AD32" s="214">
        <v>0</v>
      </c>
      <c r="AE32" s="214">
        <v>0</v>
      </c>
      <c r="AF32" s="214">
        <v>0</v>
      </c>
      <c r="AG32" s="214"/>
      <c r="AH32" s="239">
        <v>0</v>
      </c>
      <c r="AI32" s="222"/>
    </row>
    <row r="33" spans="2:35" x14ac:dyDescent="0.5">
      <c r="B33" s="238" t="s">
        <v>215</v>
      </c>
      <c r="C33" s="214">
        <v>0</v>
      </c>
      <c r="D33" s="214">
        <v>0</v>
      </c>
      <c r="E33" s="214">
        <v>0</v>
      </c>
      <c r="F33" s="214">
        <v>0</v>
      </c>
      <c r="G33" s="214">
        <v>0</v>
      </c>
      <c r="H33" s="214">
        <v>0</v>
      </c>
      <c r="I33" s="214">
        <v>0</v>
      </c>
      <c r="J33" s="214">
        <v>0</v>
      </c>
      <c r="K33" s="214">
        <v>0</v>
      </c>
      <c r="L33" s="214">
        <v>0</v>
      </c>
      <c r="M33" s="214">
        <v>0</v>
      </c>
      <c r="N33" s="214">
        <v>0</v>
      </c>
      <c r="O33" s="214">
        <v>0</v>
      </c>
      <c r="P33" s="214">
        <v>0</v>
      </c>
      <c r="Q33" s="214">
        <v>0</v>
      </c>
      <c r="R33" s="214">
        <v>0</v>
      </c>
      <c r="S33" s="214">
        <v>0</v>
      </c>
      <c r="T33" s="214">
        <v>0</v>
      </c>
      <c r="U33" s="214">
        <v>0</v>
      </c>
      <c r="V33" s="214">
        <v>0</v>
      </c>
      <c r="W33" s="214">
        <v>0</v>
      </c>
      <c r="X33" s="214">
        <v>0</v>
      </c>
      <c r="Y33" s="214">
        <v>0</v>
      </c>
      <c r="Z33" s="214">
        <v>0</v>
      </c>
      <c r="AA33" s="214">
        <v>0</v>
      </c>
      <c r="AB33" s="214">
        <v>0</v>
      </c>
      <c r="AC33" s="214">
        <v>0</v>
      </c>
      <c r="AD33" s="214">
        <v>0</v>
      </c>
      <c r="AE33" s="214">
        <v>0</v>
      </c>
      <c r="AF33" s="214">
        <v>0</v>
      </c>
      <c r="AG33" s="214"/>
      <c r="AH33" s="239">
        <v>0</v>
      </c>
      <c r="AI33" s="222"/>
    </row>
    <row r="34" spans="2:35" x14ac:dyDescent="0.5">
      <c r="B34" s="213" t="s">
        <v>163</v>
      </c>
      <c r="C34" s="214"/>
      <c r="D34" s="214">
        <v>0</v>
      </c>
      <c r="E34" s="214">
        <v>0</v>
      </c>
      <c r="F34" s="214">
        <v>0</v>
      </c>
      <c r="G34" s="214">
        <v>0</v>
      </c>
      <c r="H34" s="214">
        <v>0</v>
      </c>
      <c r="I34" s="214">
        <v>0</v>
      </c>
      <c r="J34" s="214">
        <v>0</v>
      </c>
      <c r="K34" s="214">
        <v>0</v>
      </c>
      <c r="L34" s="214">
        <v>0</v>
      </c>
      <c r="M34" s="214">
        <v>0</v>
      </c>
      <c r="N34" s="214">
        <v>0</v>
      </c>
      <c r="O34" s="214">
        <v>0</v>
      </c>
      <c r="P34" s="214">
        <v>0</v>
      </c>
      <c r="Q34" s="214">
        <v>0</v>
      </c>
      <c r="R34" s="214">
        <v>0</v>
      </c>
      <c r="S34" s="214">
        <v>0</v>
      </c>
      <c r="T34" s="214">
        <v>0</v>
      </c>
      <c r="U34" s="214">
        <v>0</v>
      </c>
      <c r="V34" s="214">
        <v>0</v>
      </c>
      <c r="W34" s="214">
        <v>0</v>
      </c>
      <c r="X34" s="214">
        <v>0</v>
      </c>
      <c r="Y34" s="214">
        <v>0</v>
      </c>
      <c r="Z34" s="214">
        <v>0</v>
      </c>
      <c r="AA34" s="214">
        <v>0</v>
      </c>
      <c r="AB34" s="214">
        <v>0</v>
      </c>
      <c r="AC34" s="214">
        <v>0</v>
      </c>
      <c r="AD34" s="214">
        <v>0</v>
      </c>
      <c r="AE34" s="214">
        <v>0</v>
      </c>
      <c r="AF34" s="214">
        <v>0</v>
      </c>
      <c r="AG34" s="214">
        <v>0</v>
      </c>
      <c r="AH34" s="239">
        <v>0</v>
      </c>
      <c r="AI34" s="222"/>
    </row>
    <row r="35" spans="2:35" x14ac:dyDescent="0.5">
      <c r="B35" s="213" t="s">
        <v>164</v>
      </c>
      <c r="C35" s="214"/>
      <c r="D35" s="214">
        <v>0</v>
      </c>
      <c r="E35" s="214">
        <v>0</v>
      </c>
      <c r="F35" s="214">
        <v>0</v>
      </c>
      <c r="G35" s="214">
        <v>0</v>
      </c>
      <c r="H35" s="214">
        <v>0</v>
      </c>
      <c r="I35" s="214">
        <v>0</v>
      </c>
      <c r="J35" s="214">
        <v>0</v>
      </c>
      <c r="K35" s="214">
        <v>0</v>
      </c>
      <c r="L35" s="214">
        <v>0</v>
      </c>
      <c r="M35" s="214">
        <v>0</v>
      </c>
      <c r="N35" s="214">
        <v>0</v>
      </c>
      <c r="O35" s="214">
        <v>0</v>
      </c>
      <c r="P35" s="214">
        <v>0</v>
      </c>
      <c r="Q35" s="214">
        <v>0</v>
      </c>
      <c r="R35" s="214">
        <v>0</v>
      </c>
      <c r="S35" s="214">
        <v>0</v>
      </c>
      <c r="T35" s="214">
        <v>0</v>
      </c>
      <c r="U35" s="214">
        <v>0</v>
      </c>
      <c r="V35" s="214">
        <v>0</v>
      </c>
      <c r="W35" s="214">
        <v>0</v>
      </c>
      <c r="X35" s="214">
        <v>0</v>
      </c>
      <c r="Y35" s="214">
        <v>0</v>
      </c>
      <c r="Z35" s="214">
        <v>0</v>
      </c>
      <c r="AA35" s="214">
        <v>0</v>
      </c>
      <c r="AB35" s="214">
        <v>0</v>
      </c>
      <c r="AC35" s="214">
        <v>0</v>
      </c>
      <c r="AD35" s="214">
        <v>0</v>
      </c>
      <c r="AE35" s="214">
        <v>0</v>
      </c>
      <c r="AF35" s="214">
        <v>0</v>
      </c>
      <c r="AG35" s="214">
        <v>0</v>
      </c>
      <c r="AH35" s="239">
        <v>0</v>
      </c>
      <c r="AI35" s="222"/>
    </row>
    <row r="36" spans="2:35" x14ac:dyDescent="0.5">
      <c r="B36" s="213" t="s">
        <v>165</v>
      </c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  <c r="AE36" s="214"/>
      <c r="AF36" s="214"/>
      <c r="AG36" s="214"/>
      <c r="AH36" s="239"/>
      <c r="AI36" s="222"/>
    </row>
    <row r="37" spans="2:35" x14ac:dyDescent="0.5">
      <c r="B37" s="213" t="s">
        <v>166</v>
      </c>
      <c r="C37" s="214">
        <v>0</v>
      </c>
      <c r="D37" s="214">
        <v>0</v>
      </c>
      <c r="E37" s="214">
        <v>0</v>
      </c>
      <c r="F37" s="214">
        <v>0</v>
      </c>
      <c r="G37" s="214">
        <v>0</v>
      </c>
      <c r="H37" s="214">
        <v>0</v>
      </c>
      <c r="I37" s="214">
        <v>0</v>
      </c>
      <c r="J37" s="214">
        <v>0</v>
      </c>
      <c r="K37" s="214">
        <v>0</v>
      </c>
      <c r="L37" s="214">
        <v>0</v>
      </c>
      <c r="M37" s="214">
        <v>0</v>
      </c>
      <c r="N37" s="214">
        <v>0</v>
      </c>
      <c r="O37" s="214">
        <v>0</v>
      </c>
      <c r="P37" s="214">
        <v>0</v>
      </c>
      <c r="Q37" s="214">
        <v>0</v>
      </c>
      <c r="R37" s="214">
        <v>0</v>
      </c>
      <c r="S37" s="214">
        <v>0</v>
      </c>
      <c r="T37" s="214">
        <v>0</v>
      </c>
      <c r="U37" s="214">
        <v>0</v>
      </c>
      <c r="V37" s="214">
        <v>0</v>
      </c>
      <c r="W37" s="214">
        <v>0</v>
      </c>
      <c r="X37" s="214">
        <v>0</v>
      </c>
      <c r="Y37" s="214">
        <v>0</v>
      </c>
      <c r="Z37" s="214">
        <v>0</v>
      </c>
      <c r="AA37" s="214">
        <v>0</v>
      </c>
      <c r="AB37" s="214">
        <v>0</v>
      </c>
      <c r="AC37" s="214">
        <v>0</v>
      </c>
      <c r="AD37" s="214">
        <v>0</v>
      </c>
      <c r="AE37" s="214"/>
      <c r="AF37" s="214"/>
      <c r="AG37" s="214"/>
      <c r="AH37" s="239"/>
      <c r="AI37" s="222"/>
    </row>
    <row r="38" spans="2:35" x14ac:dyDescent="0.5">
      <c r="B38" s="213" t="s">
        <v>188</v>
      </c>
      <c r="C38" s="214">
        <v>0</v>
      </c>
      <c r="D38" s="214">
        <v>0</v>
      </c>
      <c r="E38" s="214">
        <v>0</v>
      </c>
      <c r="F38" s="214">
        <v>0</v>
      </c>
      <c r="G38" s="214">
        <v>0</v>
      </c>
      <c r="H38" s="214">
        <v>0</v>
      </c>
      <c r="I38" s="214">
        <v>0</v>
      </c>
      <c r="J38" s="214">
        <v>0</v>
      </c>
      <c r="K38" s="214">
        <v>0</v>
      </c>
      <c r="L38" s="214">
        <v>0</v>
      </c>
      <c r="M38" s="214">
        <v>0</v>
      </c>
      <c r="N38" s="214">
        <v>0</v>
      </c>
      <c r="O38" s="214">
        <v>0</v>
      </c>
      <c r="P38" s="214">
        <v>0</v>
      </c>
      <c r="Q38" s="214">
        <v>0</v>
      </c>
      <c r="R38" s="214">
        <v>0</v>
      </c>
      <c r="S38" s="214">
        <v>0</v>
      </c>
      <c r="T38" s="214">
        <v>0</v>
      </c>
      <c r="U38" s="214">
        <v>0</v>
      </c>
      <c r="V38" s="214">
        <v>0</v>
      </c>
      <c r="W38" s="214">
        <v>0</v>
      </c>
      <c r="X38" s="214">
        <v>0</v>
      </c>
      <c r="Y38" s="214">
        <v>0</v>
      </c>
      <c r="Z38" s="214">
        <v>0</v>
      </c>
      <c r="AA38" s="214">
        <v>0</v>
      </c>
      <c r="AB38" s="214">
        <v>0</v>
      </c>
      <c r="AC38" s="214">
        <v>0</v>
      </c>
      <c r="AD38" s="214">
        <v>0</v>
      </c>
      <c r="AE38" s="214">
        <v>0</v>
      </c>
      <c r="AF38" s="214">
        <v>0</v>
      </c>
      <c r="AG38" s="214">
        <v>0</v>
      </c>
      <c r="AH38" s="239"/>
      <c r="AI38" s="222"/>
    </row>
    <row r="39" spans="2:35" x14ac:dyDescent="0.5">
      <c r="B39" s="213" t="s">
        <v>168</v>
      </c>
      <c r="C39" s="214">
        <v>0</v>
      </c>
      <c r="D39" s="214">
        <v>0</v>
      </c>
      <c r="E39" s="214">
        <v>0</v>
      </c>
      <c r="F39" s="214">
        <v>0</v>
      </c>
      <c r="G39" s="214">
        <v>0</v>
      </c>
      <c r="H39" s="214">
        <v>0</v>
      </c>
      <c r="I39" s="214">
        <v>0</v>
      </c>
      <c r="J39" s="214">
        <v>0</v>
      </c>
      <c r="K39" s="214">
        <v>0</v>
      </c>
      <c r="L39" s="214">
        <v>0</v>
      </c>
      <c r="M39" s="214">
        <v>0</v>
      </c>
      <c r="N39" s="214">
        <v>0</v>
      </c>
      <c r="O39" s="214">
        <v>0</v>
      </c>
      <c r="P39" s="214">
        <v>0</v>
      </c>
      <c r="Q39" s="214">
        <v>0</v>
      </c>
      <c r="R39" s="214">
        <v>0</v>
      </c>
      <c r="S39" s="214">
        <v>0</v>
      </c>
      <c r="T39" s="214">
        <v>0</v>
      </c>
      <c r="U39" s="214">
        <v>0</v>
      </c>
      <c r="V39" s="214">
        <v>0</v>
      </c>
      <c r="W39" s="214">
        <v>0</v>
      </c>
      <c r="X39" s="214">
        <v>0</v>
      </c>
      <c r="Y39" s="214">
        <v>0</v>
      </c>
      <c r="Z39" s="214">
        <v>0</v>
      </c>
      <c r="AA39" s="214">
        <v>0</v>
      </c>
      <c r="AB39" s="214">
        <v>0</v>
      </c>
      <c r="AC39" s="214">
        <v>0</v>
      </c>
      <c r="AD39" s="214">
        <v>0</v>
      </c>
      <c r="AE39" s="214"/>
      <c r="AF39" s="214"/>
      <c r="AG39" s="214"/>
      <c r="AH39" s="239"/>
      <c r="AI39" s="222"/>
    </row>
    <row r="40" spans="2:35" x14ac:dyDescent="0.5">
      <c r="B40" s="223" t="s">
        <v>172</v>
      </c>
      <c r="C40" s="224">
        <v>0</v>
      </c>
      <c r="D40" s="224">
        <v>0</v>
      </c>
      <c r="E40" s="224">
        <v>0</v>
      </c>
      <c r="F40" s="224">
        <v>0</v>
      </c>
      <c r="G40" s="224">
        <v>0</v>
      </c>
      <c r="H40" s="224">
        <v>0</v>
      </c>
      <c r="I40" s="224">
        <v>0</v>
      </c>
      <c r="J40" s="224">
        <v>0</v>
      </c>
      <c r="K40" s="224">
        <v>0</v>
      </c>
      <c r="L40" s="224">
        <v>0</v>
      </c>
      <c r="M40" s="224">
        <v>0</v>
      </c>
      <c r="N40" s="224">
        <v>0</v>
      </c>
      <c r="O40" s="224">
        <v>0</v>
      </c>
      <c r="P40" s="224">
        <v>0</v>
      </c>
      <c r="Q40" s="224">
        <v>0</v>
      </c>
      <c r="R40" s="224">
        <v>0</v>
      </c>
      <c r="S40" s="224">
        <v>0</v>
      </c>
      <c r="T40" s="224">
        <v>0</v>
      </c>
      <c r="U40" s="224">
        <v>0</v>
      </c>
      <c r="V40" s="224">
        <v>0</v>
      </c>
      <c r="W40" s="224">
        <v>0</v>
      </c>
      <c r="X40" s="224">
        <v>0</v>
      </c>
      <c r="Y40" s="224">
        <v>0</v>
      </c>
      <c r="Z40" s="224">
        <v>0</v>
      </c>
      <c r="AA40" s="224">
        <v>0</v>
      </c>
      <c r="AB40" s="224">
        <v>0</v>
      </c>
      <c r="AC40" s="224">
        <v>0</v>
      </c>
      <c r="AD40" s="224">
        <v>0</v>
      </c>
      <c r="AE40" s="224"/>
      <c r="AF40" s="224"/>
      <c r="AG40" s="224"/>
      <c r="AH40" s="224">
        <v>0</v>
      </c>
      <c r="AI40" s="240">
        <v>0</v>
      </c>
    </row>
    <row r="41" spans="2:35" x14ac:dyDescent="0.5">
      <c r="B41" s="226" t="s">
        <v>173</v>
      </c>
      <c r="C41" s="227">
        <v>0</v>
      </c>
      <c r="D41" s="227">
        <v>0</v>
      </c>
      <c r="E41" s="227">
        <v>0</v>
      </c>
      <c r="F41" s="227">
        <v>0</v>
      </c>
      <c r="G41" s="227">
        <v>0</v>
      </c>
      <c r="H41" s="227">
        <v>0</v>
      </c>
      <c r="I41" s="227">
        <v>0</v>
      </c>
      <c r="J41" s="227">
        <v>0</v>
      </c>
      <c r="K41" s="227">
        <v>0</v>
      </c>
      <c r="L41" s="227">
        <v>0</v>
      </c>
      <c r="M41" s="227">
        <v>0</v>
      </c>
      <c r="N41" s="227">
        <v>0</v>
      </c>
      <c r="O41" s="227">
        <v>0</v>
      </c>
      <c r="P41" s="227">
        <v>0</v>
      </c>
      <c r="Q41" s="227">
        <v>0</v>
      </c>
      <c r="R41" s="227">
        <v>0</v>
      </c>
      <c r="S41" s="227">
        <v>0</v>
      </c>
      <c r="T41" s="227">
        <v>0</v>
      </c>
      <c r="U41" s="227">
        <v>0</v>
      </c>
      <c r="V41" s="227">
        <v>0</v>
      </c>
      <c r="W41" s="227">
        <v>0</v>
      </c>
      <c r="X41" s="227">
        <v>0</v>
      </c>
      <c r="Y41" s="227">
        <v>0</v>
      </c>
      <c r="Z41" s="227">
        <v>0</v>
      </c>
      <c r="AA41" s="227">
        <v>0</v>
      </c>
      <c r="AB41" s="227">
        <v>0</v>
      </c>
      <c r="AC41" s="227">
        <v>0</v>
      </c>
      <c r="AD41" s="227">
        <v>0</v>
      </c>
      <c r="AE41" s="227">
        <v>0</v>
      </c>
      <c r="AF41" s="227">
        <v>0</v>
      </c>
      <c r="AG41" s="227">
        <v>0</v>
      </c>
      <c r="AH41" s="227">
        <v>0</v>
      </c>
      <c r="AI41" s="241">
        <v>0</v>
      </c>
    </row>
    <row r="42" spans="2:35" x14ac:dyDescent="0.5"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42"/>
      <c r="U42" s="242"/>
      <c r="V42" s="242"/>
      <c r="W42" s="242"/>
      <c r="X42" s="242"/>
      <c r="Y42" s="242"/>
      <c r="Z42" s="242"/>
      <c r="AA42" s="242"/>
      <c r="AB42" s="242"/>
      <c r="AC42" s="242"/>
      <c r="AD42" s="242"/>
      <c r="AE42" s="242"/>
      <c r="AF42" s="242"/>
      <c r="AG42" s="222"/>
      <c r="AH42" s="222"/>
      <c r="AI42" s="222"/>
    </row>
    <row r="48" spans="2:35" hidden="1" x14ac:dyDescent="0.5">
      <c r="C48" s="208">
        <v>20.46</v>
      </c>
      <c r="D48" s="208" t="s">
        <v>216</v>
      </c>
      <c r="E48" s="208" t="s">
        <v>216</v>
      </c>
      <c r="F48" s="208" t="s">
        <v>216</v>
      </c>
      <c r="G48" s="208" t="s">
        <v>216</v>
      </c>
      <c r="H48" s="208" t="s">
        <v>216</v>
      </c>
      <c r="I48" s="208" t="s">
        <v>216</v>
      </c>
      <c r="J48" s="208" t="s">
        <v>216</v>
      </c>
      <c r="K48" s="208">
        <v>52.88</v>
      </c>
      <c r="L48" s="208">
        <v>19.100000000000001</v>
      </c>
      <c r="M48" s="208">
        <v>20.7</v>
      </c>
      <c r="N48" s="208" t="s">
        <v>216</v>
      </c>
      <c r="O48" s="208">
        <v>33.15</v>
      </c>
      <c r="P48" s="208">
        <v>57.009999999999991</v>
      </c>
      <c r="Q48" s="208">
        <v>41.58</v>
      </c>
      <c r="R48" s="208">
        <v>17.32</v>
      </c>
      <c r="S48" s="208">
        <v>22.66</v>
      </c>
      <c r="T48" s="208" t="s">
        <v>216</v>
      </c>
      <c r="U48" s="208" t="s">
        <v>216</v>
      </c>
      <c r="V48" s="208">
        <v>20.89</v>
      </c>
      <c r="W48" s="208" t="s">
        <v>216</v>
      </c>
      <c r="X48" s="208" t="s">
        <v>216</v>
      </c>
      <c r="Y48" s="208" t="s">
        <v>216</v>
      </c>
      <c r="Z48" s="208" t="s">
        <v>216</v>
      </c>
      <c r="AA48" s="208" t="s">
        <v>216</v>
      </c>
      <c r="AB48" s="208" t="s">
        <v>216</v>
      </c>
      <c r="AC48" s="208" t="s">
        <v>216</v>
      </c>
      <c r="AD48" s="208" t="s">
        <v>216</v>
      </c>
      <c r="AE48" s="208" t="s">
        <v>216</v>
      </c>
      <c r="AF48" s="208" t="s">
        <v>216</v>
      </c>
      <c r="AG48" s="208"/>
    </row>
  </sheetData>
  <mergeCells count="2">
    <mergeCell ref="B6:B7"/>
    <mergeCell ref="C6:AG6"/>
  </mergeCells>
  <conditionalFormatting sqref="C48:AG48">
    <cfRule type="cellIs" dxfId="41" priority="1" operator="notEqual">
      <formula>C34</formula>
    </cfRule>
  </conditionalFormatting>
  <pageMargins left="0.7" right="0.7" top="0.75" bottom="0.75" header="0.3" footer="0.3"/>
  <pageSetup paperSize="9" scale="1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0FB57-DC03-49BB-BB23-67DF85EE028A}">
  <dimension ref="A1:AX1244"/>
  <sheetViews>
    <sheetView view="pageBreakPreview" topLeftCell="I1" zoomScale="60" zoomScaleNormal="100" workbookViewId="0">
      <selection activeCell="Y29" sqref="Y29"/>
    </sheetView>
  </sheetViews>
  <sheetFormatPr baseColWidth="10" defaultColWidth="17" defaultRowHeight="13.2" outlineLevelRow="2" x14ac:dyDescent="0.25"/>
  <cols>
    <col min="1" max="1" width="5.8984375" style="248" customWidth="1"/>
    <col min="2" max="2" width="11.59765625" style="274" customWidth="1"/>
    <col min="3" max="3" width="26.09765625" style="287" bestFit="1" customWidth="1"/>
    <col min="4" max="4" width="10" style="276" customWidth="1"/>
    <col min="5" max="5" width="10" style="277" customWidth="1"/>
    <col min="6" max="21" width="10" style="276" customWidth="1"/>
    <col min="22" max="22" width="11.5" style="276" bestFit="1" customWidth="1"/>
    <col min="23" max="24" width="11" style="276" bestFit="1" customWidth="1"/>
    <col min="25" max="25" width="11.3984375" style="276" bestFit="1" customWidth="1"/>
    <col min="26" max="33" width="10" style="276" customWidth="1"/>
    <col min="34" max="34" width="13.5" style="248" customWidth="1"/>
    <col min="35" max="16384" width="17" style="248"/>
  </cols>
  <sheetData>
    <row r="1" spans="1:34" ht="13.8" thickBot="1" x14ac:dyDescent="0.3">
      <c r="A1" s="478" t="s">
        <v>217</v>
      </c>
      <c r="B1" s="244" t="s">
        <v>218</v>
      </c>
      <c r="C1" s="245"/>
      <c r="D1" s="246">
        <v>44986</v>
      </c>
      <c r="E1" s="247">
        <v>44987</v>
      </c>
      <c r="F1" s="246">
        <v>44988</v>
      </c>
      <c r="G1" s="246">
        <v>44989</v>
      </c>
      <c r="H1" s="246">
        <v>44990</v>
      </c>
      <c r="I1" s="246">
        <v>44991</v>
      </c>
      <c r="J1" s="246">
        <v>44992</v>
      </c>
      <c r="K1" s="246">
        <v>44993</v>
      </c>
      <c r="L1" s="246">
        <v>44994</v>
      </c>
      <c r="M1" s="246">
        <v>44995</v>
      </c>
      <c r="N1" s="246">
        <v>44996</v>
      </c>
      <c r="O1" s="246">
        <v>44997</v>
      </c>
      <c r="P1" s="246">
        <v>44998</v>
      </c>
      <c r="Q1" s="246">
        <v>44999</v>
      </c>
      <c r="R1" s="246">
        <v>45000</v>
      </c>
      <c r="S1" s="246">
        <v>45001</v>
      </c>
      <c r="T1" s="246">
        <v>45002</v>
      </c>
      <c r="U1" s="246">
        <v>45003</v>
      </c>
      <c r="V1" s="246">
        <v>45004</v>
      </c>
      <c r="W1" s="246">
        <v>45005</v>
      </c>
      <c r="X1" s="246">
        <v>45006</v>
      </c>
      <c r="Y1" s="246">
        <v>45007</v>
      </c>
      <c r="Z1" s="246">
        <v>45008</v>
      </c>
      <c r="AA1" s="246">
        <v>45009</v>
      </c>
      <c r="AB1" s="246">
        <v>45010</v>
      </c>
      <c r="AC1" s="246">
        <v>45011</v>
      </c>
      <c r="AD1" s="246">
        <v>45012</v>
      </c>
      <c r="AE1" s="246">
        <v>45013</v>
      </c>
      <c r="AF1" s="246">
        <v>45014</v>
      </c>
      <c r="AG1" s="246">
        <v>45015</v>
      </c>
      <c r="AH1" s="246">
        <v>45016</v>
      </c>
    </row>
    <row r="2" spans="1:34" outlineLevel="1" x14ac:dyDescent="0.25">
      <c r="A2" s="478"/>
      <c r="B2" s="479" t="s">
        <v>219</v>
      </c>
      <c r="C2" s="249" t="s">
        <v>220</v>
      </c>
      <c r="D2" s="250" t="s">
        <v>180</v>
      </c>
      <c r="E2" s="250" t="s">
        <v>180</v>
      </c>
      <c r="F2" s="250" t="s">
        <v>180</v>
      </c>
      <c r="G2" s="250" t="s">
        <v>180</v>
      </c>
      <c r="H2" s="250" t="s">
        <v>182</v>
      </c>
      <c r="I2" s="250" t="s">
        <v>181</v>
      </c>
      <c r="J2" s="250" t="s">
        <v>182</v>
      </c>
      <c r="K2" s="250">
        <v>0</v>
      </c>
      <c r="L2" s="250" t="s">
        <v>181</v>
      </c>
      <c r="M2" s="250" t="s">
        <v>181</v>
      </c>
      <c r="N2" s="250" t="s">
        <v>183</v>
      </c>
      <c r="O2" s="250" t="s">
        <v>184</v>
      </c>
      <c r="P2" s="250" t="s">
        <v>183</v>
      </c>
      <c r="Q2" s="250" t="s">
        <v>184</v>
      </c>
      <c r="R2" s="250" t="s">
        <v>184</v>
      </c>
      <c r="S2" s="250" t="s">
        <v>184</v>
      </c>
      <c r="T2" s="250" t="s">
        <v>181</v>
      </c>
      <c r="U2" s="250" t="s">
        <v>184</v>
      </c>
      <c r="V2" s="250" t="s">
        <v>184</v>
      </c>
      <c r="W2" s="250" t="s">
        <v>181</v>
      </c>
      <c r="X2" s="250" t="s">
        <v>181</v>
      </c>
      <c r="Y2" s="250" t="s">
        <v>181</v>
      </c>
      <c r="Z2" s="250" t="s">
        <v>185</v>
      </c>
      <c r="AA2" s="250" t="s">
        <v>186</v>
      </c>
      <c r="AB2" s="250" t="s">
        <v>181</v>
      </c>
      <c r="AC2" s="250" t="s">
        <v>181</v>
      </c>
      <c r="AD2" s="250" t="s">
        <v>182</v>
      </c>
      <c r="AE2" s="250" t="s">
        <v>182</v>
      </c>
      <c r="AF2" s="250" t="s">
        <v>185</v>
      </c>
      <c r="AG2" s="250" t="s">
        <v>181</v>
      </c>
      <c r="AH2" s="250" t="s">
        <v>185</v>
      </c>
    </row>
    <row r="3" spans="1:34" outlineLevel="1" x14ac:dyDescent="0.25">
      <c r="A3" s="478"/>
      <c r="B3" s="480"/>
      <c r="C3" s="251" t="s">
        <v>221</v>
      </c>
      <c r="D3" s="252">
        <v>22.15</v>
      </c>
      <c r="E3" s="252">
        <v>19.591666666666669</v>
      </c>
      <c r="F3" s="252">
        <v>21.404958677685951</v>
      </c>
      <c r="G3" s="252">
        <v>25.25</v>
      </c>
      <c r="H3" s="252">
        <v>25.824561403508774</v>
      </c>
      <c r="I3" s="252">
        <v>20.25</v>
      </c>
      <c r="J3" s="252">
        <v>19.841666666666665</v>
      </c>
      <c r="K3" s="252">
        <v>0</v>
      </c>
      <c r="L3" s="252">
        <v>22.403508771929825</v>
      </c>
      <c r="M3" s="252">
        <v>26.432692307692307</v>
      </c>
      <c r="N3" s="252">
        <v>26.045454545454543</v>
      </c>
      <c r="O3" s="252">
        <v>25.315789473684212</v>
      </c>
      <c r="P3" s="252">
        <v>21.400000000000002</v>
      </c>
      <c r="Q3" s="252">
        <v>21.033613445378155</v>
      </c>
      <c r="R3" s="252">
        <v>21.416666666666668</v>
      </c>
      <c r="S3" s="252">
        <v>23.537815126050422</v>
      </c>
      <c r="T3" s="252">
        <v>19.260504201680675</v>
      </c>
      <c r="U3" s="252">
        <v>25.648148148148145</v>
      </c>
      <c r="V3" s="252">
        <v>24.85217391304348</v>
      </c>
      <c r="W3" s="252">
        <v>25.263636363636362</v>
      </c>
      <c r="X3" s="252">
        <v>25.794871794871796</v>
      </c>
      <c r="Y3" s="252">
        <v>26.111111111111114</v>
      </c>
      <c r="Z3" s="252">
        <v>20.696000000000002</v>
      </c>
      <c r="AA3" s="252">
        <v>23.957264957264961</v>
      </c>
      <c r="AB3" s="252">
        <v>21.786324786324787</v>
      </c>
      <c r="AC3" s="252">
        <v>23.663793103448278</v>
      </c>
      <c r="AD3" s="252">
        <v>21.70940170940171</v>
      </c>
      <c r="AE3" s="252">
        <v>20.516129032258064</v>
      </c>
      <c r="AF3" s="252">
        <v>20.624000000000002</v>
      </c>
      <c r="AG3" s="252">
        <v>19.818897637795278</v>
      </c>
      <c r="AH3" s="252">
        <v>19.818897637795278</v>
      </c>
    </row>
    <row r="4" spans="1:34" outlineLevel="1" x14ac:dyDescent="0.25">
      <c r="A4" s="478"/>
      <c r="B4" s="480"/>
      <c r="C4" s="251" t="s">
        <v>222</v>
      </c>
      <c r="D4" s="253">
        <v>1.2</v>
      </c>
      <c r="E4" s="253">
        <v>1.2</v>
      </c>
      <c r="F4" s="253">
        <v>1.21</v>
      </c>
      <c r="G4" s="253">
        <v>1.1599999999999999</v>
      </c>
      <c r="H4" s="253">
        <v>1.1399999999999999</v>
      </c>
      <c r="I4" s="253">
        <v>1.1599999999999999</v>
      </c>
      <c r="J4" s="253">
        <v>1.2</v>
      </c>
      <c r="K4" s="253">
        <v>0</v>
      </c>
      <c r="L4" s="253">
        <v>1.1399999999999999</v>
      </c>
      <c r="M4" s="253">
        <v>1.04</v>
      </c>
      <c r="N4" s="253">
        <v>1.1000000000000001</v>
      </c>
      <c r="O4" s="253">
        <v>1.1399999999999999</v>
      </c>
      <c r="P4" s="253">
        <v>1.1499999999999999</v>
      </c>
      <c r="Q4" s="253">
        <v>1.19</v>
      </c>
      <c r="R4" s="253">
        <v>1.2</v>
      </c>
      <c r="S4" s="253">
        <v>1.19</v>
      </c>
      <c r="T4" s="253">
        <v>1.19</v>
      </c>
      <c r="U4" s="253">
        <v>1.08</v>
      </c>
      <c r="V4" s="253">
        <v>1.1499999999999999</v>
      </c>
      <c r="W4" s="253">
        <v>1.1000000000000001</v>
      </c>
      <c r="X4" s="253">
        <v>1.17</v>
      </c>
      <c r="Y4" s="253">
        <v>1.17</v>
      </c>
      <c r="Z4" s="253">
        <v>1.25</v>
      </c>
      <c r="AA4" s="253">
        <v>1.17</v>
      </c>
      <c r="AB4" s="253">
        <v>1.17</v>
      </c>
      <c r="AC4" s="253">
        <v>1.1599999999999999</v>
      </c>
      <c r="AD4" s="253">
        <v>1.17</v>
      </c>
      <c r="AE4" s="253">
        <v>1.24</v>
      </c>
      <c r="AF4" s="253">
        <v>1.25</v>
      </c>
      <c r="AG4" s="253">
        <v>1.27</v>
      </c>
      <c r="AH4" s="253">
        <v>1.27</v>
      </c>
    </row>
    <row r="5" spans="1:34" outlineLevel="1" x14ac:dyDescent="0.25">
      <c r="A5" s="478"/>
      <c r="B5" s="480"/>
      <c r="C5" s="251" t="s">
        <v>223</v>
      </c>
      <c r="D5" s="254">
        <v>26.58</v>
      </c>
      <c r="E5" s="254">
        <v>23.51</v>
      </c>
      <c r="F5" s="254">
        <v>25.9</v>
      </c>
      <c r="G5" s="254">
        <v>29.29</v>
      </c>
      <c r="H5" s="254">
        <v>29.44</v>
      </c>
      <c r="I5" s="254">
        <v>23.49</v>
      </c>
      <c r="J5" s="254">
        <v>23.81</v>
      </c>
      <c r="K5" s="254">
        <v>0</v>
      </c>
      <c r="L5" s="254">
        <v>25.54</v>
      </c>
      <c r="M5" s="254">
        <v>27.49</v>
      </c>
      <c r="N5" s="254">
        <v>28.65</v>
      </c>
      <c r="O5" s="254">
        <v>28.86</v>
      </c>
      <c r="P5" s="254">
        <v>24.61</v>
      </c>
      <c r="Q5" s="254">
        <v>25.03</v>
      </c>
      <c r="R5" s="254">
        <v>25.7</v>
      </c>
      <c r="S5" s="254">
        <v>28.01</v>
      </c>
      <c r="T5" s="254">
        <v>22.92</v>
      </c>
      <c r="U5" s="254">
        <v>27.7</v>
      </c>
      <c r="V5" s="254">
        <v>28.58</v>
      </c>
      <c r="W5" s="254">
        <v>27.79</v>
      </c>
      <c r="X5" s="254">
        <v>30.18</v>
      </c>
      <c r="Y5" s="254">
        <v>30.55</v>
      </c>
      <c r="Z5" s="254">
        <v>25.87</v>
      </c>
      <c r="AA5" s="254">
        <v>28.03</v>
      </c>
      <c r="AB5" s="254">
        <v>25.49</v>
      </c>
      <c r="AC5" s="254">
        <v>27.45</v>
      </c>
      <c r="AD5" s="254">
        <v>25.4</v>
      </c>
      <c r="AE5" s="254">
        <v>25.44</v>
      </c>
      <c r="AF5" s="254">
        <v>25.78</v>
      </c>
      <c r="AG5" s="254">
        <v>25.17</v>
      </c>
      <c r="AH5" s="254">
        <v>25.17</v>
      </c>
    </row>
    <row r="6" spans="1:34" outlineLevel="1" x14ac:dyDescent="0.25">
      <c r="A6" s="478"/>
      <c r="B6" s="480"/>
      <c r="C6" s="251" t="s">
        <v>224</v>
      </c>
      <c r="D6" s="255">
        <v>254.19</v>
      </c>
      <c r="E6" s="255">
        <v>257.25</v>
      </c>
      <c r="F6" s="255">
        <v>259.7</v>
      </c>
      <c r="G6" s="255">
        <v>203.35</v>
      </c>
      <c r="H6" s="255">
        <v>176.4</v>
      </c>
      <c r="I6" s="255">
        <v>199.68</v>
      </c>
      <c r="J6" s="255">
        <v>260.93</v>
      </c>
      <c r="K6" s="255">
        <v>0</v>
      </c>
      <c r="L6" s="255">
        <v>137.19999999999999</v>
      </c>
      <c r="M6" s="255">
        <v>126.2</v>
      </c>
      <c r="N6" s="255">
        <v>132.30000000000001</v>
      </c>
      <c r="O6" s="255">
        <v>208.53</v>
      </c>
      <c r="P6" s="255">
        <v>221.1</v>
      </c>
      <c r="Q6" s="255">
        <v>278.10000000000002</v>
      </c>
      <c r="R6" s="255">
        <v>297.7</v>
      </c>
      <c r="S6" s="255">
        <v>273.8</v>
      </c>
      <c r="T6" s="255">
        <v>263.39999999999998</v>
      </c>
      <c r="U6" s="255">
        <v>202.13</v>
      </c>
      <c r="V6" s="255">
        <v>198.45</v>
      </c>
      <c r="W6" s="255">
        <v>118.83</v>
      </c>
      <c r="X6" s="255">
        <v>225.4</v>
      </c>
      <c r="Y6" s="255">
        <v>231.53</v>
      </c>
      <c r="Z6" s="255">
        <v>333.2</v>
      </c>
      <c r="AA6" s="255">
        <v>227.85</v>
      </c>
      <c r="AB6" s="255">
        <v>216.83</v>
      </c>
      <c r="AC6" s="255">
        <v>186.2</v>
      </c>
      <c r="AD6" s="255">
        <v>186.2</v>
      </c>
      <c r="AE6" s="255">
        <v>238.88</v>
      </c>
      <c r="AF6" s="255">
        <v>237.65</v>
      </c>
      <c r="AG6" s="255">
        <v>268.27999999999997</v>
      </c>
      <c r="AH6" s="255">
        <v>273.18</v>
      </c>
    </row>
    <row r="7" spans="1:34" customFormat="1" ht="15.6" outlineLevel="1" x14ac:dyDescent="0.3">
      <c r="A7" s="478"/>
      <c r="B7" s="480"/>
      <c r="C7" s="256" t="s">
        <v>225</v>
      </c>
      <c r="D7" s="257">
        <v>1.84054784865</v>
      </c>
      <c r="E7" s="257">
        <v>1.6475616981250003</v>
      </c>
      <c r="F7" s="257">
        <v>1.8171938735537192</v>
      </c>
      <c r="G7" s="257">
        <v>1.6784966537499999</v>
      </c>
      <c r="H7" s="257">
        <v>1.4891774652631582</v>
      </c>
      <c r="I7" s="257">
        <v>1.321826688</v>
      </c>
      <c r="J7" s="257">
        <v>1.6924548206416667</v>
      </c>
      <c r="K7" s="257">
        <v>0</v>
      </c>
      <c r="L7" s="257">
        <v>1.0048126028070177</v>
      </c>
      <c r="M7" s="257">
        <v>1.0904749059615386</v>
      </c>
      <c r="N7" s="257">
        <v>1.1264364777272728</v>
      </c>
      <c r="O7" s="257">
        <v>1.7257383061578948</v>
      </c>
      <c r="P7" s="257">
        <v>1.5467404260000002</v>
      </c>
      <c r="Q7" s="257">
        <v>1.9121845182352948</v>
      </c>
      <c r="R7" s="257">
        <v>2.0842299508333335</v>
      </c>
      <c r="S7" s="257">
        <v>2.1067573211764712</v>
      </c>
      <c r="T7" s="257">
        <v>1.6584345741176474</v>
      </c>
      <c r="U7" s="257">
        <v>1.6947346545370368</v>
      </c>
      <c r="V7" s="257">
        <v>1.6122426581739131</v>
      </c>
      <c r="W7" s="257">
        <v>0.98137926848181811</v>
      </c>
      <c r="X7" s="257">
        <v>1.9006502451282055</v>
      </c>
      <c r="Y7" s="257">
        <v>1.9762757661111117</v>
      </c>
      <c r="Z7" s="257">
        <v>2.2542720636800002</v>
      </c>
      <c r="AA7" s="257">
        <v>1.7844368760256413</v>
      </c>
      <c r="AB7" s="257">
        <v>1.5442523258376071</v>
      </c>
      <c r="AC7" s="257">
        <v>1.4403862163793104</v>
      </c>
      <c r="AD7" s="257">
        <v>1.3214247965811967</v>
      </c>
      <c r="AE7" s="257">
        <v>1.6021018900645163</v>
      </c>
      <c r="AF7" s="257">
        <v>1.6022328778400003</v>
      </c>
      <c r="AG7" s="257">
        <v>1.7381318302677167</v>
      </c>
      <c r="AH7" s="257">
        <v>1.7698779386929135</v>
      </c>
    </row>
    <row r="8" spans="1:34" outlineLevel="1" collapsed="1" x14ac:dyDescent="0.25">
      <c r="A8" s="478"/>
      <c r="B8" s="480"/>
      <c r="C8" s="251" t="s">
        <v>226</v>
      </c>
      <c r="D8" s="252">
        <v>3834</v>
      </c>
      <c r="E8" s="252">
        <v>3888</v>
      </c>
      <c r="F8" s="252">
        <v>3910</v>
      </c>
      <c r="G8" s="252">
        <v>3985</v>
      </c>
      <c r="H8" s="252">
        <v>2919</v>
      </c>
      <c r="I8" s="252">
        <v>3374</v>
      </c>
      <c r="J8" s="252">
        <v>2968</v>
      </c>
      <c r="K8" s="252">
        <v>0</v>
      </c>
      <c r="L8" s="252">
        <v>1893</v>
      </c>
      <c r="M8" s="252">
        <v>2107</v>
      </c>
      <c r="N8" s="252">
        <v>2029</v>
      </c>
      <c r="O8" s="252">
        <v>2244</v>
      </c>
      <c r="P8" s="252">
        <v>2256</v>
      </c>
      <c r="Q8" s="252">
        <v>2850</v>
      </c>
      <c r="R8" s="252">
        <v>1906</v>
      </c>
      <c r="S8" s="252">
        <v>3333</v>
      </c>
      <c r="T8" s="252">
        <v>3014</v>
      </c>
      <c r="U8" s="252">
        <v>3025</v>
      </c>
      <c r="V8" s="252">
        <v>2995</v>
      </c>
      <c r="W8" s="252">
        <v>2406</v>
      </c>
      <c r="X8" s="252">
        <v>1847</v>
      </c>
      <c r="Y8" s="252">
        <v>3163</v>
      </c>
      <c r="Z8" s="252">
        <v>4149</v>
      </c>
      <c r="AA8" s="252">
        <v>2966</v>
      </c>
      <c r="AB8" s="252">
        <v>2988</v>
      </c>
      <c r="AC8" s="252">
        <v>2873</v>
      </c>
      <c r="AD8" s="252">
        <v>2989</v>
      </c>
      <c r="AE8" s="252">
        <v>4131</v>
      </c>
      <c r="AF8" s="252">
        <v>3979</v>
      </c>
      <c r="AG8" s="252">
        <v>5196</v>
      </c>
      <c r="AH8" s="252">
        <v>6059</v>
      </c>
    </row>
    <row r="9" spans="1:34" customFormat="1" ht="16.2" outlineLevel="1" thickBot="1" x14ac:dyDescent="0.35">
      <c r="A9" s="478"/>
      <c r="B9" s="481"/>
      <c r="C9" s="258" t="s">
        <v>227</v>
      </c>
      <c r="D9" s="259">
        <v>8.4923099999999987E-2</v>
      </c>
      <c r="E9" s="259">
        <v>7.6172400000000015E-2</v>
      </c>
      <c r="F9" s="259">
        <v>8.3693388429752075E-2</v>
      </c>
      <c r="G9" s="259">
        <v>0.10062125</v>
      </c>
      <c r="H9" s="259">
        <v>7.5381894736842106E-2</v>
      </c>
      <c r="I9" s="259">
        <v>6.8323499999999995E-2</v>
      </c>
      <c r="J9" s="259">
        <v>5.8890066666666657E-2</v>
      </c>
      <c r="K9" s="259">
        <v>0</v>
      </c>
      <c r="L9" s="259">
        <v>4.2409842105263162E-2</v>
      </c>
      <c r="M9" s="259">
        <v>5.5693682692307685E-2</v>
      </c>
      <c r="N9" s="259">
        <v>5.2846227272727267E-2</v>
      </c>
      <c r="O9" s="259">
        <v>5.6808631578947374E-2</v>
      </c>
      <c r="P9" s="259">
        <v>4.8278399999999999E-2</v>
      </c>
      <c r="Q9" s="259">
        <v>5.9945798319327739E-2</v>
      </c>
      <c r="R9" s="259">
        <v>4.0820166666666671E-2</v>
      </c>
      <c r="S9" s="259">
        <v>7.8451537815126052E-2</v>
      </c>
      <c r="T9" s="259">
        <v>5.8051159663865551E-2</v>
      </c>
      <c r="U9" s="259">
        <v>7.758564814814814E-2</v>
      </c>
      <c r="V9" s="259">
        <v>7.4432260869565212E-2</v>
      </c>
      <c r="W9" s="259">
        <v>6.0784309090909087E-2</v>
      </c>
      <c r="X9" s="259">
        <v>4.7643128205128206E-2</v>
      </c>
      <c r="Y9" s="259">
        <v>8.2589444444444451E-2</v>
      </c>
      <c r="Z9" s="259">
        <v>8.5867704000000017E-2</v>
      </c>
      <c r="AA9" s="259">
        <v>7.105724786324788E-2</v>
      </c>
      <c r="AB9" s="259">
        <v>6.5097538461538457E-2</v>
      </c>
      <c r="AC9" s="259">
        <v>6.7986077586206894E-2</v>
      </c>
      <c r="AD9" s="259">
        <v>6.4889401709401717E-2</v>
      </c>
      <c r="AE9" s="259">
        <v>8.4752129032258067E-2</v>
      </c>
      <c r="AF9" s="259">
        <v>8.206289600000001E-2</v>
      </c>
      <c r="AG9" s="259">
        <v>0.10297899212598427</v>
      </c>
      <c r="AH9" s="259">
        <v>0.12008270078740159</v>
      </c>
    </row>
    <row r="10" spans="1:34" outlineLevel="1" x14ac:dyDescent="0.25">
      <c r="A10" s="478"/>
      <c r="B10" s="467" t="s">
        <v>228</v>
      </c>
      <c r="C10" s="260" t="s">
        <v>220</v>
      </c>
      <c r="D10" s="250" t="s">
        <v>181</v>
      </c>
      <c r="E10" s="250" t="s">
        <v>181</v>
      </c>
      <c r="F10" s="250">
        <v>0</v>
      </c>
      <c r="G10" s="250" t="s">
        <v>182</v>
      </c>
      <c r="H10" s="250" t="s">
        <v>181</v>
      </c>
      <c r="I10" s="250" t="s">
        <v>180</v>
      </c>
      <c r="J10" s="250" t="s">
        <v>182</v>
      </c>
      <c r="K10" s="250">
        <v>0</v>
      </c>
      <c r="L10" s="250" t="s">
        <v>182</v>
      </c>
      <c r="M10" s="250" t="s">
        <v>183</v>
      </c>
      <c r="N10" s="250" t="s">
        <v>183</v>
      </c>
      <c r="O10" s="250" t="s">
        <v>183</v>
      </c>
      <c r="P10" s="250" t="s">
        <v>181</v>
      </c>
      <c r="Q10" s="250" t="s">
        <v>180</v>
      </c>
      <c r="R10" s="250" t="s">
        <v>181</v>
      </c>
      <c r="S10" s="250" t="s">
        <v>181</v>
      </c>
      <c r="T10" s="250" t="s">
        <v>181</v>
      </c>
      <c r="U10" s="250" t="s">
        <v>181</v>
      </c>
      <c r="V10" s="250" t="s">
        <v>181</v>
      </c>
      <c r="W10" s="250" t="s">
        <v>181</v>
      </c>
      <c r="X10" s="250" t="s">
        <v>181</v>
      </c>
      <c r="Y10" s="250" t="s">
        <v>181</v>
      </c>
      <c r="Z10" s="250">
        <v>0</v>
      </c>
      <c r="AA10" s="250" t="s">
        <v>181</v>
      </c>
      <c r="AB10" s="250" t="s">
        <v>182</v>
      </c>
      <c r="AC10" s="250" t="s">
        <v>181</v>
      </c>
      <c r="AD10" s="250" t="s">
        <v>181</v>
      </c>
      <c r="AE10" s="250" t="s">
        <v>181</v>
      </c>
      <c r="AF10" s="250" t="s">
        <v>187</v>
      </c>
      <c r="AG10" s="250" t="s">
        <v>185</v>
      </c>
      <c r="AH10" s="250" t="s">
        <v>187</v>
      </c>
    </row>
    <row r="11" spans="1:34" outlineLevel="1" x14ac:dyDescent="0.25">
      <c r="A11" s="478"/>
      <c r="B11" s="468"/>
      <c r="C11" s="261" t="s">
        <v>221</v>
      </c>
      <c r="D11" s="252">
        <v>20.841666666666669</v>
      </c>
      <c r="E11" s="252">
        <v>22.866666666666667</v>
      </c>
      <c r="F11" s="252">
        <v>0</v>
      </c>
      <c r="G11" s="252">
        <v>20.555555555555557</v>
      </c>
      <c r="H11" s="252">
        <v>25.771929824561404</v>
      </c>
      <c r="I11" s="252">
        <v>18.582608695652176</v>
      </c>
      <c r="J11" s="252">
        <v>23.920634920634921</v>
      </c>
      <c r="K11" s="252">
        <v>0</v>
      </c>
      <c r="L11" s="252">
        <v>26.036363636363635</v>
      </c>
      <c r="M11" s="252">
        <v>21.632075471698112</v>
      </c>
      <c r="N11" s="252">
        <v>21.709090909090907</v>
      </c>
      <c r="O11" s="252">
        <v>25.660869565217396</v>
      </c>
      <c r="P11" s="252">
        <v>23.172413793103448</v>
      </c>
      <c r="Q11" s="252">
        <v>23.691666666666666</v>
      </c>
      <c r="R11" s="252">
        <v>24.841666666666665</v>
      </c>
      <c r="S11" s="252">
        <v>23.058823529411768</v>
      </c>
      <c r="T11" s="252">
        <v>25.946428571428569</v>
      </c>
      <c r="U11" s="252">
        <v>21.478260869565219</v>
      </c>
      <c r="V11" s="252">
        <v>24.660869565217393</v>
      </c>
      <c r="W11" s="252">
        <v>25.75454545454545</v>
      </c>
      <c r="X11" s="252">
        <v>25.982905982905983</v>
      </c>
      <c r="Y11" s="252">
        <v>26.042372881355934</v>
      </c>
      <c r="Z11" s="252">
        <v>0</v>
      </c>
      <c r="AA11" s="252">
        <v>23.36752136752137</v>
      </c>
      <c r="AB11" s="252">
        <v>23.626086956521743</v>
      </c>
      <c r="AC11" s="252">
        <v>23.555555555555557</v>
      </c>
      <c r="AD11" s="252">
        <v>24.436974789915965</v>
      </c>
      <c r="AE11" s="252">
        <v>23.854838709677416</v>
      </c>
      <c r="AF11" s="252">
        <v>26.383999999999997</v>
      </c>
      <c r="AG11" s="252">
        <v>19.464566929133856</v>
      </c>
      <c r="AH11" s="252">
        <v>23.54330708661417</v>
      </c>
    </row>
    <row r="12" spans="1:34" outlineLevel="1" x14ac:dyDescent="0.25">
      <c r="A12" s="478"/>
      <c r="B12" s="468"/>
      <c r="C12" s="261" t="s">
        <v>222</v>
      </c>
      <c r="D12" s="253">
        <v>1.2</v>
      </c>
      <c r="E12" s="253">
        <v>1.2</v>
      </c>
      <c r="F12" s="253">
        <v>0</v>
      </c>
      <c r="G12" s="253">
        <v>1.17</v>
      </c>
      <c r="H12" s="253">
        <v>1.1399999999999999</v>
      </c>
      <c r="I12" s="253">
        <v>1.1499999999999999</v>
      </c>
      <c r="J12" s="253">
        <v>1.26</v>
      </c>
      <c r="K12" s="253">
        <v>0</v>
      </c>
      <c r="L12" s="253">
        <v>1.1000000000000001</v>
      </c>
      <c r="M12" s="253">
        <v>1.06</v>
      </c>
      <c r="N12" s="253">
        <v>1.1000000000000001</v>
      </c>
      <c r="O12" s="253">
        <v>1.1499999999999999</v>
      </c>
      <c r="P12" s="253">
        <v>1.1599999999999999</v>
      </c>
      <c r="Q12" s="253">
        <v>1.2</v>
      </c>
      <c r="R12" s="253">
        <v>1.2</v>
      </c>
      <c r="S12" s="253">
        <v>1.19</v>
      </c>
      <c r="T12" s="253">
        <v>1.1200000000000001</v>
      </c>
      <c r="U12" s="253">
        <v>1.1499999999999999</v>
      </c>
      <c r="V12" s="253">
        <v>1.1499999999999999</v>
      </c>
      <c r="W12" s="253">
        <v>1.1000000000000001</v>
      </c>
      <c r="X12" s="253">
        <v>1.17</v>
      </c>
      <c r="Y12" s="253">
        <v>1.18</v>
      </c>
      <c r="Z12" s="253">
        <v>0</v>
      </c>
      <c r="AA12" s="253">
        <v>1.17</v>
      </c>
      <c r="AB12" s="253">
        <v>1.1499999999999999</v>
      </c>
      <c r="AC12" s="253">
        <v>1.17</v>
      </c>
      <c r="AD12" s="253">
        <v>1.19</v>
      </c>
      <c r="AE12" s="253">
        <v>1.24</v>
      </c>
      <c r="AF12" s="253">
        <v>1.25</v>
      </c>
      <c r="AG12" s="253">
        <v>1.27</v>
      </c>
      <c r="AH12" s="253">
        <v>1.27</v>
      </c>
    </row>
    <row r="13" spans="1:34" outlineLevel="1" x14ac:dyDescent="0.25">
      <c r="A13" s="478"/>
      <c r="B13" s="468"/>
      <c r="C13" s="261" t="s">
        <v>223</v>
      </c>
      <c r="D13" s="254">
        <v>25.01</v>
      </c>
      <c r="E13" s="254">
        <v>27.44</v>
      </c>
      <c r="F13" s="254">
        <v>0</v>
      </c>
      <c r="G13" s="254">
        <v>24.05</v>
      </c>
      <c r="H13" s="254">
        <v>29.38</v>
      </c>
      <c r="I13" s="254">
        <v>21.37</v>
      </c>
      <c r="J13" s="254">
        <v>30.14</v>
      </c>
      <c r="K13" s="254">
        <v>0</v>
      </c>
      <c r="L13" s="254">
        <v>28.64</v>
      </c>
      <c r="M13" s="254">
        <v>22.93</v>
      </c>
      <c r="N13" s="254">
        <v>23.88</v>
      </c>
      <c r="O13" s="254">
        <v>29.51</v>
      </c>
      <c r="P13" s="254">
        <v>26.88</v>
      </c>
      <c r="Q13" s="254">
        <v>28.43</v>
      </c>
      <c r="R13" s="254">
        <v>29.81</v>
      </c>
      <c r="S13" s="254">
        <v>27.44</v>
      </c>
      <c r="T13" s="254">
        <v>29.06</v>
      </c>
      <c r="U13" s="254">
        <v>24.7</v>
      </c>
      <c r="V13" s="254">
        <v>28.36</v>
      </c>
      <c r="W13" s="254">
        <v>28.33</v>
      </c>
      <c r="X13" s="254">
        <v>30.4</v>
      </c>
      <c r="Y13" s="254">
        <v>30.73</v>
      </c>
      <c r="Z13" s="254">
        <v>0</v>
      </c>
      <c r="AA13" s="254">
        <v>27.34</v>
      </c>
      <c r="AB13" s="254">
        <v>27.17</v>
      </c>
      <c r="AC13" s="254">
        <v>27.56</v>
      </c>
      <c r="AD13" s="254">
        <v>29.08</v>
      </c>
      <c r="AE13" s="254">
        <v>29.58</v>
      </c>
      <c r="AF13" s="254">
        <v>32.979999999999997</v>
      </c>
      <c r="AG13" s="254">
        <v>24.72</v>
      </c>
      <c r="AH13" s="254">
        <v>29.9</v>
      </c>
    </row>
    <row r="14" spans="1:34" outlineLevel="1" x14ac:dyDescent="0.25">
      <c r="A14" s="478"/>
      <c r="B14" s="468"/>
      <c r="C14" s="261" t="s">
        <v>224</v>
      </c>
      <c r="D14" s="255">
        <v>259.08999999999997</v>
      </c>
      <c r="E14" s="255">
        <v>257.25</v>
      </c>
      <c r="F14" s="255">
        <v>0</v>
      </c>
      <c r="G14" s="255">
        <v>205.8</v>
      </c>
      <c r="H14" s="255">
        <v>181.3</v>
      </c>
      <c r="I14" s="255">
        <v>192.32</v>
      </c>
      <c r="J14" s="255">
        <v>219.28</v>
      </c>
      <c r="K14" s="255">
        <v>0</v>
      </c>
      <c r="L14" s="255">
        <v>138.43</v>
      </c>
      <c r="M14" s="255">
        <v>95.6</v>
      </c>
      <c r="N14" s="255">
        <v>134.80000000000001</v>
      </c>
      <c r="O14" s="255">
        <v>214.4</v>
      </c>
      <c r="P14" s="255">
        <v>232.8</v>
      </c>
      <c r="Q14" s="255">
        <v>290.33</v>
      </c>
      <c r="R14" s="255">
        <v>287.89999999999998</v>
      </c>
      <c r="S14" s="255">
        <v>279.3</v>
      </c>
      <c r="T14" s="255">
        <v>183.8</v>
      </c>
      <c r="U14" s="255">
        <v>204.6</v>
      </c>
      <c r="V14" s="255">
        <v>207.03</v>
      </c>
      <c r="W14" s="255">
        <v>125</v>
      </c>
      <c r="X14" s="255">
        <v>245</v>
      </c>
      <c r="Y14" s="255">
        <v>240.1</v>
      </c>
      <c r="Z14" s="255">
        <v>0</v>
      </c>
      <c r="AA14" s="255">
        <v>224.18</v>
      </c>
      <c r="AB14" s="255">
        <v>167.83</v>
      </c>
      <c r="AC14" s="255">
        <v>181.3</v>
      </c>
      <c r="AD14" s="255">
        <v>208.25</v>
      </c>
      <c r="AE14" s="255">
        <v>237.65</v>
      </c>
      <c r="AF14" s="255">
        <v>237.65</v>
      </c>
      <c r="AG14" s="255">
        <v>263.38</v>
      </c>
      <c r="AH14" s="255">
        <v>270.73</v>
      </c>
    </row>
    <row r="15" spans="1:34" customFormat="1" ht="15.6" outlineLevel="1" x14ac:dyDescent="0.3">
      <c r="A15" s="478"/>
      <c r="B15" s="468"/>
      <c r="C15" s="256" t="s">
        <v>225</v>
      </c>
      <c r="D15" s="257">
        <v>1.7652166585083335</v>
      </c>
      <c r="E15" s="257">
        <v>1.9229729050000002</v>
      </c>
      <c r="F15" s="257">
        <v>0</v>
      </c>
      <c r="G15" s="257">
        <v>1.3828959666666669</v>
      </c>
      <c r="H15" s="257">
        <v>1.5274241917543863</v>
      </c>
      <c r="I15" s="257">
        <v>1.1682776077913046</v>
      </c>
      <c r="J15" s="257">
        <v>1.7146940702222222</v>
      </c>
      <c r="K15" s="257">
        <v>0</v>
      </c>
      <c r="L15" s="257">
        <v>1.1782174971636363</v>
      </c>
      <c r="M15" s="257">
        <v>0.67603783509433957</v>
      </c>
      <c r="N15" s="257">
        <v>0.95663540509090916</v>
      </c>
      <c r="O15" s="257">
        <v>1.7985026031304356</v>
      </c>
      <c r="P15" s="257">
        <v>1.7634744496551726</v>
      </c>
      <c r="Q15" s="257">
        <v>2.2485494775916668</v>
      </c>
      <c r="R15" s="257">
        <v>2.3379612859166663</v>
      </c>
      <c r="S15" s="257">
        <v>2.1053436847058831</v>
      </c>
      <c r="T15" s="257">
        <v>1.5589709225000001</v>
      </c>
      <c r="U15" s="257">
        <v>1.4365464156521739</v>
      </c>
      <c r="V15" s="257">
        <v>1.6690009691478263</v>
      </c>
      <c r="W15" s="257">
        <v>1.0523951136363634</v>
      </c>
      <c r="X15" s="257">
        <v>2.0809839316239316</v>
      </c>
      <c r="Y15" s="257">
        <v>2.0440317319491528</v>
      </c>
      <c r="Z15" s="257">
        <v>0</v>
      </c>
      <c r="AA15" s="257">
        <v>1.7124757643418806</v>
      </c>
      <c r="AB15" s="257">
        <v>1.2962128222521745</v>
      </c>
      <c r="AC15" s="257">
        <v>1.3960664044444451</v>
      </c>
      <c r="AD15" s="257">
        <v>1.6635941000000001</v>
      </c>
      <c r="AE15" s="257">
        <v>1.8532295808870967</v>
      </c>
      <c r="AF15" s="257">
        <v>2.0497145194400002</v>
      </c>
      <c r="AG15" s="257">
        <v>1.6758782297952755</v>
      </c>
      <c r="AH15" s="257">
        <v>2.0836212175590547</v>
      </c>
    </row>
    <row r="16" spans="1:34" outlineLevel="1" x14ac:dyDescent="0.25">
      <c r="A16" s="478"/>
      <c r="B16" s="468"/>
      <c r="C16" s="261" t="s">
        <v>226</v>
      </c>
      <c r="D16" s="252">
        <v>3692</v>
      </c>
      <c r="E16" s="252">
        <v>3795</v>
      </c>
      <c r="F16" s="252">
        <v>0</v>
      </c>
      <c r="G16" s="252">
        <v>4013</v>
      </c>
      <c r="H16" s="252">
        <v>2903</v>
      </c>
      <c r="I16" s="252">
        <v>2913</v>
      </c>
      <c r="J16" s="252">
        <v>3030</v>
      </c>
      <c r="K16" s="252">
        <v>0</v>
      </c>
      <c r="L16" s="252">
        <v>2345</v>
      </c>
      <c r="M16" s="252">
        <v>1359</v>
      </c>
      <c r="N16" s="252">
        <v>2109</v>
      </c>
      <c r="O16" s="252">
        <v>2526</v>
      </c>
      <c r="P16" s="252">
        <v>2382</v>
      </c>
      <c r="Q16" s="252">
        <v>2724</v>
      </c>
      <c r="R16" s="252">
        <v>1863</v>
      </c>
      <c r="S16" s="252">
        <v>3473</v>
      </c>
      <c r="T16" s="252">
        <v>1997</v>
      </c>
      <c r="U16" s="252">
        <v>2809</v>
      </c>
      <c r="V16" s="252">
        <v>3339</v>
      </c>
      <c r="W16" s="252">
        <v>1299</v>
      </c>
      <c r="X16" s="252">
        <v>3295</v>
      </c>
      <c r="Y16" s="252">
        <v>3247</v>
      </c>
      <c r="Z16" s="252">
        <v>0</v>
      </c>
      <c r="AA16" s="252">
        <v>3163</v>
      </c>
      <c r="AB16" s="252">
        <v>2572</v>
      </c>
      <c r="AC16" s="252">
        <v>3026</v>
      </c>
      <c r="AD16" s="252">
        <v>3210</v>
      </c>
      <c r="AE16" s="252">
        <v>4377</v>
      </c>
      <c r="AF16" s="252">
        <v>3897</v>
      </c>
      <c r="AG16" s="252">
        <v>5138</v>
      </c>
      <c r="AH16" s="252">
        <v>6164</v>
      </c>
    </row>
    <row r="17" spans="1:35" customFormat="1" ht="16.2" outlineLevel="1" thickBot="1" x14ac:dyDescent="0.35">
      <c r="A17" s="478"/>
      <c r="B17" s="469"/>
      <c r="C17" s="258" t="s">
        <v>227</v>
      </c>
      <c r="D17" s="259">
        <v>7.6947433333333329E-2</v>
      </c>
      <c r="E17" s="259">
        <v>8.6778999999999995E-2</v>
      </c>
      <c r="F17" s="259">
        <v>0</v>
      </c>
      <c r="G17" s="259">
        <v>8.2489444444444449E-2</v>
      </c>
      <c r="H17" s="259">
        <v>7.4815912280701752E-2</v>
      </c>
      <c r="I17" s="259">
        <v>5.413113913043479E-2</v>
      </c>
      <c r="J17" s="259">
        <v>7.2479523809523813E-2</v>
      </c>
      <c r="K17" s="259">
        <v>0</v>
      </c>
      <c r="L17" s="259">
        <v>6.1055272727272729E-2</v>
      </c>
      <c r="M17" s="259">
        <v>2.9397990566037733E-2</v>
      </c>
      <c r="N17" s="259">
        <v>4.5784472727272728E-2</v>
      </c>
      <c r="O17" s="259">
        <v>6.4819356521739147E-2</v>
      </c>
      <c r="P17" s="259">
        <v>5.5196689655172416E-2</v>
      </c>
      <c r="Q17" s="259">
        <v>6.4536099999999999E-2</v>
      </c>
      <c r="R17" s="259">
        <v>4.6280024999999995E-2</v>
      </c>
      <c r="S17" s="259">
        <v>8.0083294117647072E-2</v>
      </c>
      <c r="T17" s="259">
        <v>5.1815017857142855E-2</v>
      </c>
      <c r="U17" s="259">
        <v>6.0332434782608697E-2</v>
      </c>
      <c r="V17" s="259">
        <v>8.2342643478260868E-2</v>
      </c>
      <c r="W17" s="259">
        <v>3.3455154545454543E-2</v>
      </c>
      <c r="X17" s="259">
        <v>8.5613675213675217E-2</v>
      </c>
      <c r="Y17" s="259">
        <v>8.4559584745762723E-2</v>
      </c>
      <c r="Z17" s="259">
        <v>0</v>
      </c>
      <c r="AA17" s="259">
        <v>7.3911470085470096E-2</v>
      </c>
      <c r="AB17" s="259">
        <v>6.0766295652173924E-2</v>
      </c>
      <c r="AC17" s="259">
        <v>7.1279111111111113E-2</v>
      </c>
      <c r="AD17" s="259">
        <v>7.8442689075630248E-2</v>
      </c>
      <c r="AE17" s="259">
        <v>0.10441262903225805</v>
      </c>
      <c r="AF17" s="259">
        <v>0.10281844799999999</v>
      </c>
      <c r="AG17" s="259">
        <v>0.10000894488188974</v>
      </c>
      <c r="AH17" s="259">
        <v>0.14512094488188973</v>
      </c>
    </row>
    <row r="18" spans="1:35" outlineLevel="1" x14ac:dyDescent="0.25">
      <c r="A18" s="478"/>
      <c r="B18" s="476" t="s">
        <v>229</v>
      </c>
      <c r="C18" s="260" t="s">
        <v>220</v>
      </c>
      <c r="D18" s="250">
        <v>0</v>
      </c>
      <c r="E18" s="250">
        <v>0</v>
      </c>
      <c r="F18" s="250">
        <v>0</v>
      </c>
      <c r="G18" s="250">
        <v>0</v>
      </c>
      <c r="H18" s="250">
        <v>0</v>
      </c>
      <c r="I18" s="250">
        <v>0</v>
      </c>
      <c r="J18" s="250">
        <v>0</v>
      </c>
      <c r="K18" s="250">
        <v>0</v>
      </c>
      <c r="L18" s="250">
        <v>0</v>
      </c>
      <c r="M18" s="250" t="s">
        <v>183</v>
      </c>
      <c r="N18" s="250" t="s">
        <v>183</v>
      </c>
      <c r="O18" s="250">
        <v>0</v>
      </c>
      <c r="P18" s="250">
        <v>0</v>
      </c>
      <c r="Q18" s="250" t="s">
        <v>180</v>
      </c>
      <c r="R18" s="250" t="s">
        <v>181</v>
      </c>
      <c r="S18" s="250">
        <v>0</v>
      </c>
      <c r="T18" s="250" t="s">
        <v>181</v>
      </c>
      <c r="U18" s="250" t="s">
        <v>181</v>
      </c>
      <c r="V18" s="250">
        <v>0</v>
      </c>
      <c r="W18" s="250" t="s">
        <v>181</v>
      </c>
      <c r="X18" s="250">
        <v>0</v>
      </c>
      <c r="Y18" s="250">
        <v>0</v>
      </c>
      <c r="Z18" s="250">
        <v>0</v>
      </c>
      <c r="AA18" s="250">
        <v>0</v>
      </c>
      <c r="AB18" s="250">
        <v>0</v>
      </c>
      <c r="AC18" s="250">
        <v>0</v>
      </c>
      <c r="AD18" s="250" t="s">
        <v>181</v>
      </c>
      <c r="AE18" s="250" t="s">
        <v>181</v>
      </c>
      <c r="AF18" s="250" t="s">
        <v>181</v>
      </c>
      <c r="AG18" s="250" t="s">
        <v>187</v>
      </c>
      <c r="AH18" s="250" t="s">
        <v>181</v>
      </c>
    </row>
    <row r="19" spans="1:35" outlineLevel="1" x14ac:dyDescent="0.25">
      <c r="A19" s="478"/>
      <c r="B19" s="474"/>
      <c r="C19" s="261" t="s">
        <v>221</v>
      </c>
      <c r="D19" s="252">
        <v>0</v>
      </c>
      <c r="E19" s="252">
        <v>0</v>
      </c>
      <c r="F19" s="252">
        <v>0</v>
      </c>
      <c r="G19" s="252">
        <v>0</v>
      </c>
      <c r="H19" s="252">
        <v>0</v>
      </c>
      <c r="I19" s="252">
        <v>0</v>
      </c>
      <c r="J19" s="252">
        <v>0</v>
      </c>
      <c r="K19" s="252">
        <v>0</v>
      </c>
      <c r="L19" s="252">
        <v>0</v>
      </c>
      <c r="M19" s="252">
        <v>24.980198019801982</v>
      </c>
      <c r="N19" s="252">
        <v>26.036363636363635</v>
      </c>
      <c r="O19" s="252">
        <v>0</v>
      </c>
      <c r="P19" s="252">
        <v>0</v>
      </c>
      <c r="Q19" s="252">
        <v>24.675000000000001</v>
      </c>
      <c r="R19" s="252">
        <v>25.61739130434783</v>
      </c>
      <c r="S19" s="252">
        <v>0</v>
      </c>
      <c r="T19" s="252">
        <v>25.13274336283186</v>
      </c>
      <c r="U19" s="252">
        <v>25.27586206896552</v>
      </c>
      <c r="V19" s="252">
        <v>0</v>
      </c>
      <c r="W19" s="252">
        <v>21.638888888888889</v>
      </c>
      <c r="X19" s="252">
        <v>0</v>
      </c>
      <c r="Y19" s="252">
        <v>0</v>
      </c>
      <c r="Z19" s="252">
        <v>0</v>
      </c>
      <c r="AA19" s="252">
        <v>0</v>
      </c>
      <c r="AB19" s="252">
        <v>0</v>
      </c>
      <c r="AC19" s="252">
        <v>0</v>
      </c>
      <c r="AD19" s="252">
        <v>23.173553719008265</v>
      </c>
      <c r="AE19" s="252">
        <v>23.423999999999999</v>
      </c>
      <c r="AF19" s="252">
        <v>25.976190476190474</v>
      </c>
      <c r="AG19" s="252">
        <v>23.9375</v>
      </c>
      <c r="AH19" s="252">
        <v>19.714285714285715</v>
      </c>
    </row>
    <row r="20" spans="1:35" outlineLevel="1" x14ac:dyDescent="0.25">
      <c r="A20" s="478"/>
      <c r="B20" s="474"/>
      <c r="C20" s="261" t="s">
        <v>222</v>
      </c>
      <c r="D20" s="253">
        <v>0</v>
      </c>
      <c r="E20" s="253">
        <v>0</v>
      </c>
      <c r="F20" s="253">
        <v>0</v>
      </c>
      <c r="G20" s="253">
        <v>0</v>
      </c>
      <c r="H20" s="253">
        <v>0</v>
      </c>
      <c r="I20" s="253">
        <v>0</v>
      </c>
      <c r="J20" s="253">
        <v>0</v>
      </c>
      <c r="K20" s="253">
        <v>0</v>
      </c>
      <c r="L20" s="253">
        <v>0</v>
      </c>
      <c r="M20" s="253">
        <v>1.01</v>
      </c>
      <c r="N20" s="253">
        <v>1.1000000000000001</v>
      </c>
      <c r="O20" s="253">
        <v>0</v>
      </c>
      <c r="P20" s="253">
        <v>0</v>
      </c>
      <c r="Q20" s="253">
        <v>1.2</v>
      </c>
      <c r="R20" s="253">
        <v>1.1499999999999999</v>
      </c>
      <c r="S20" s="253">
        <v>0</v>
      </c>
      <c r="T20" s="253">
        <v>1.1299999999999999</v>
      </c>
      <c r="U20" s="253">
        <v>1.1599999999999999</v>
      </c>
      <c r="V20" s="253">
        <v>0</v>
      </c>
      <c r="W20" s="253">
        <v>1.08</v>
      </c>
      <c r="X20" s="253">
        <v>0</v>
      </c>
      <c r="Y20" s="253">
        <v>0</v>
      </c>
      <c r="Z20" s="253">
        <v>0</v>
      </c>
      <c r="AA20" s="253">
        <v>0</v>
      </c>
      <c r="AB20" s="253">
        <v>0</v>
      </c>
      <c r="AC20" s="253">
        <v>0</v>
      </c>
      <c r="AD20" s="253">
        <v>1.21</v>
      </c>
      <c r="AE20" s="253">
        <v>1.25</v>
      </c>
      <c r="AF20" s="253">
        <v>1.26</v>
      </c>
      <c r="AG20" s="253">
        <v>1.28</v>
      </c>
      <c r="AH20" s="253">
        <v>1.26</v>
      </c>
    </row>
    <row r="21" spans="1:35" outlineLevel="1" x14ac:dyDescent="0.25">
      <c r="A21" s="478"/>
      <c r="B21" s="474"/>
      <c r="C21" s="261" t="s">
        <v>223</v>
      </c>
      <c r="D21" s="254">
        <v>0</v>
      </c>
      <c r="E21" s="254">
        <v>0</v>
      </c>
      <c r="F21" s="254">
        <v>0</v>
      </c>
      <c r="G21" s="254">
        <v>0</v>
      </c>
      <c r="H21" s="254">
        <v>0</v>
      </c>
      <c r="I21" s="254">
        <v>0</v>
      </c>
      <c r="J21" s="254">
        <v>0</v>
      </c>
      <c r="K21" s="254">
        <v>0</v>
      </c>
      <c r="L21" s="254">
        <v>0</v>
      </c>
      <c r="M21" s="254">
        <v>25.23</v>
      </c>
      <c r="N21" s="254">
        <v>28.64</v>
      </c>
      <c r="O21" s="254">
        <v>0</v>
      </c>
      <c r="P21" s="254">
        <v>0</v>
      </c>
      <c r="Q21" s="254">
        <v>29.61</v>
      </c>
      <c r="R21" s="254">
        <v>29.46</v>
      </c>
      <c r="S21" s="254">
        <v>0</v>
      </c>
      <c r="T21" s="254">
        <v>28.4</v>
      </c>
      <c r="U21" s="254">
        <v>29.32</v>
      </c>
      <c r="V21" s="254">
        <v>0</v>
      </c>
      <c r="W21" s="254">
        <v>23.37</v>
      </c>
      <c r="X21" s="254">
        <v>0</v>
      </c>
      <c r="Y21" s="254">
        <v>0</v>
      </c>
      <c r="Z21" s="254">
        <v>0</v>
      </c>
      <c r="AA21" s="254">
        <v>0</v>
      </c>
      <c r="AB21" s="254">
        <v>0</v>
      </c>
      <c r="AC21" s="254">
        <v>0</v>
      </c>
      <c r="AD21" s="254">
        <v>28.04</v>
      </c>
      <c r="AE21" s="254">
        <v>29.28</v>
      </c>
      <c r="AF21" s="254">
        <v>32.729999999999997</v>
      </c>
      <c r="AG21" s="254">
        <v>30.64</v>
      </c>
      <c r="AH21" s="254">
        <v>24.84</v>
      </c>
    </row>
    <row r="22" spans="1:35" outlineLevel="1" x14ac:dyDescent="0.25">
      <c r="A22" s="478"/>
      <c r="B22" s="474"/>
      <c r="C22" s="261" t="s">
        <v>224</v>
      </c>
      <c r="D22" s="255">
        <v>0</v>
      </c>
      <c r="E22" s="255">
        <v>0</v>
      </c>
      <c r="F22" s="255">
        <v>0</v>
      </c>
      <c r="G22" s="255">
        <v>0</v>
      </c>
      <c r="H22" s="255">
        <v>0</v>
      </c>
      <c r="I22" s="255">
        <v>0</v>
      </c>
      <c r="J22" s="255">
        <v>0</v>
      </c>
      <c r="K22" s="255">
        <v>0</v>
      </c>
      <c r="L22" s="255">
        <v>0</v>
      </c>
      <c r="M22" s="255">
        <v>84.53</v>
      </c>
      <c r="N22" s="255">
        <v>133.53</v>
      </c>
      <c r="O22" s="255">
        <v>0</v>
      </c>
      <c r="P22" s="255">
        <v>0</v>
      </c>
      <c r="Q22" s="255">
        <v>301.39999999999998</v>
      </c>
      <c r="R22" s="255">
        <v>231.53</v>
      </c>
      <c r="S22" s="255">
        <v>0</v>
      </c>
      <c r="T22" s="255">
        <v>178.9</v>
      </c>
      <c r="U22" s="255">
        <v>216.8</v>
      </c>
      <c r="V22" s="255">
        <v>0</v>
      </c>
      <c r="W22" s="255">
        <v>109.03</v>
      </c>
      <c r="X22" s="255">
        <v>0</v>
      </c>
      <c r="Y22" s="255">
        <v>0</v>
      </c>
      <c r="Z22" s="255">
        <v>0</v>
      </c>
      <c r="AA22" s="255">
        <v>0</v>
      </c>
      <c r="AB22" s="255">
        <v>0</v>
      </c>
      <c r="AC22" s="255">
        <v>0</v>
      </c>
      <c r="AD22" s="255">
        <v>208.25</v>
      </c>
      <c r="AE22" s="255">
        <v>238.88</v>
      </c>
      <c r="AF22" s="255">
        <v>254.8</v>
      </c>
      <c r="AG22" s="255">
        <v>271.95</v>
      </c>
      <c r="AH22" s="255">
        <v>271.95</v>
      </c>
      <c r="AI22" s="262"/>
    </row>
    <row r="23" spans="1:35" customFormat="1" ht="15.6" outlineLevel="1" x14ac:dyDescent="0.3">
      <c r="A23" s="478"/>
      <c r="B23" s="474"/>
      <c r="C23" s="256" t="s">
        <v>225</v>
      </c>
      <c r="D23" s="257">
        <v>0</v>
      </c>
      <c r="E23" s="257">
        <v>0</v>
      </c>
      <c r="F23" s="257">
        <v>0</v>
      </c>
      <c r="G23" s="257">
        <v>0</v>
      </c>
      <c r="H23" s="257">
        <v>0</v>
      </c>
      <c r="I23" s="257">
        <v>0</v>
      </c>
      <c r="J23" s="257">
        <v>0</v>
      </c>
      <c r="K23" s="257">
        <v>0</v>
      </c>
      <c r="L23" s="257">
        <v>0</v>
      </c>
      <c r="M23" s="257">
        <v>0.69027423971287138</v>
      </c>
      <c r="N23" s="257">
        <v>1.1365121895272727</v>
      </c>
      <c r="O23" s="257">
        <v>0</v>
      </c>
      <c r="P23" s="257">
        <v>0</v>
      </c>
      <c r="Q23" s="257">
        <v>2.4311700104999998</v>
      </c>
      <c r="R23" s="257">
        <v>1.9389075175826092</v>
      </c>
      <c r="S23" s="257">
        <v>0</v>
      </c>
      <c r="T23" s="257">
        <v>1.4698234017699117</v>
      </c>
      <c r="U23" s="257">
        <v>1.791348874482759</v>
      </c>
      <c r="V23" s="257">
        <v>0</v>
      </c>
      <c r="W23" s="257">
        <v>0.77125126536111122</v>
      </c>
      <c r="X23" s="257">
        <v>0</v>
      </c>
      <c r="Y23" s="257">
        <v>0</v>
      </c>
      <c r="Z23" s="257">
        <v>0</v>
      </c>
      <c r="AA23" s="257">
        <v>0</v>
      </c>
      <c r="AB23" s="257">
        <v>0</v>
      </c>
      <c r="AC23" s="257">
        <v>0</v>
      </c>
      <c r="AD23" s="257">
        <v>1.5775842785123966</v>
      </c>
      <c r="AE23" s="257">
        <v>1.8291771617279999</v>
      </c>
      <c r="AF23" s="257">
        <v>2.1636639266666671</v>
      </c>
      <c r="AG23" s="257">
        <v>2.1280546415625001</v>
      </c>
      <c r="AH23" s="257">
        <v>1.7526089700000003</v>
      </c>
    </row>
    <row r="24" spans="1:35" outlineLevel="1" x14ac:dyDescent="0.25">
      <c r="A24" s="478"/>
      <c r="B24" s="474"/>
      <c r="C24" s="261" t="s">
        <v>226</v>
      </c>
      <c r="D24" s="252">
        <v>0</v>
      </c>
      <c r="E24" s="252">
        <v>0</v>
      </c>
      <c r="F24" s="252">
        <v>0</v>
      </c>
      <c r="G24" s="252">
        <v>0</v>
      </c>
      <c r="H24" s="252">
        <v>0</v>
      </c>
      <c r="I24" s="252">
        <v>0</v>
      </c>
      <c r="J24" s="252">
        <v>0</v>
      </c>
      <c r="K24" s="252">
        <v>0</v>
      </c>
      <c r="L24" s="252">
        <v>0</v>
      </c>
      <c r="M24" s="252">
        <v>1219</v>
      </c>
      <c r="N24" s="252">
        <v>2084</v>
      </c>
      <c r="O24" s="252">
        <v>0</v>
      </c>
      <c r="P24" s="252">
        <v>0</v>
      </c>
      <c r="Q24" s="252">
        <v>2371</v>
      </c>
      <c r="R24" s="252">
        <v>1239</v>
      </c>
      <c r="S24" s="252">
        <v>0</v>
      </c>
      <c r="T24" s="252">
        <v>2382</v>
      </c>
      <c r="U24" s="252">
        <v>2335</v>
      </c>
      <c r="V24" s="252">
        <v>0</v>
      </c>
      <c r="W24" s="252">
        <v>1452</v>
      </c>
      <c r="X24" s="252">
        <v>0</v>
      </c>
      <c r="Y24" s="252">
        <v>0</v>
      </c>
      <c r="Z24" s="252">
        <v>0</v>
      </c>
      <c r="AA24" s="252">
        <v>0</v>
      </c>
      <c r="AB24" s="252">
        <v>0</v>
      </c>
      <c r="AC24" s="252">
        <v>0</v>
      </c>
      <c r="AD24" s="252">
        <v>3588</v>
      </c>
      <c r="AE24" s="252">
        <v>4012</v>
      </c>
      <c r="AF24" s="252">
        <v>4570</v>
      </c>
      <c r="AG24" s="252">
        <v>5082</v>
      </c>
      <c r="AH24" s="252">
        <v>5662</v>
      </c>
      <c r="AI24" s="262"/>
    </row>
    <row r="25" spans="1:35" customFormat="1" ht="16.2" outlineLevel="1" thickBot="1" x14ac:dyDescent="0.35">
      <c r="A25" s="478"/>
      <c r="B25" s="475"/>
      <c r="C25" s="258" t="s">
        <v>227</v>
      </c>
      <c r="D25" s="259">
        <v>0</v>
      </c>
      <c r="E25" s="259">
        <v>0</v>
      </c>
      <c r="F25" s="259">
        <v>0</v>
      </c>
      <c r="G25" s="259">
        <v>0</v>
      </c>
      <c r="H25" s="259">
        <v>0</v>
      </c>
      <c r="I25" s="259">
        <v>0</v>
      </c>
      <c r="J25" s="259">
        <v>0</v>
      </c>
      <c r="K25" s="259">
        <v>0</v>
      </c>
      <c r="L25" s="259">
        <v>0</v>
      </c>
      <c r="M25" s="259">
        <v>3.0450861386138613E-2</v>
      </c>
      <c r="N25" s="259">
        <v>5.4259781818181814E-2</v>
      </c>
      <c r="O25" s="259">
        <v>0</v>
      </c>
      <c r="P25" s="259">
        <v>0</v>
      </c>
      <c r="Q25" s="259">
        <v>5.8504425000000006E-2</v>
      </c>
      <c r="R25" s="259">
        <v>3.173994782608696E-2</v>
      </c>
      <c r="S25" s="259">
        <v>0</v>
      </c>
      <c r="T25" s="259">
        <v>5.9866194690265488E-2</v>
      </c>
      <c r="U25" s="259">
        <v>5.9019137931034485E-2</v>
      </c>
      <c r="V25" s="259">
        <v>0</v>
      </c>
      <c r="W25" s="259">
        <v>3.1419666666666665E-2</v>
      </c>
      <c r="X25" s="259">
        <v>0</v>
      </c>
      <c r="Y25" s="259">
        <v>0</v>
      </c>
      <c r="Z25" s="259">
        <v>0</v>
      </c>
      <c r="AA25" s="259">
        <v>0</v>
      </c>
      <c r="AB25" s="259">
        <v>0</v>
      </c>
      <c r="AC25" s="259">
        <v>0</v>
      </c>
      <c r="AD25" s="259">
        <v>8.3146710743801658E-2</v>
      </c>
      <c r="AE25" s="259">
        <v>9.3977088E-2</v>
      </c>
      <c r="AF25" s="259">
        <v>0.11871119047619047</v>
      </c>
      <c r="AG25" s="259">
        <v>0.12165037500000001</v>
      </c>
      <c r="AH25" s="259">
        <v>0.11162228571428573</v>
      </c>
    </row>
    <row r="26" spans="1:35" outlineLevel="1" x14ac:dyDescent="0.25">
      <c r="A26" s="478"/>
      <c r="B26" s="467" t="s">
        <v>230</v>
      </c>
      <c r="C26" s="260" t="s">
        <v>220</v>
      </c>
      <c r="D26" s="250">
        <v>0</v>
      </c>
      <c r="E26" s="250">
        <v>0</v>
      </c>
      <c r="F26" s="250">
        <v>0</v>
      </c>
      <c r="G26" s="250">
        <v>0</v>
      </c>
      <c r="H26" s="250">
        <v>0</v>
      </c>
      <c r="I26" s="250">
        <v>0</v>
      </c>
      <c r="J26" s="250">
        <v>0</v>
      </c>
      <c r="K26" s="250">
        <v>0</v>
      </c>
      <c r="L26" s="250">
        <v>0</v>
      </c>
      <c r="M26" s="250">
        <v>0</v>
      </c>
      <c r="N26" s="250">
        <v>0</v>
      </c>
      <c r="O26" s="250">
        <v>0</v>
      </c>
      <c r="P26" s="250">
        <v>0</v>
      </c>
      <c r="Q26" s="250">
        <v>0</v>
      </c>
      <c r="R26" s="250">
        <v>0</v>
      </c>
      <c r="S26" s="250">
        <v>0</v>
      </c>
      <c r="T26" s="250">
        <v>0</v>
      </c>
      <c r="U26" s="250">
        <v>0</v>
      </c>
      <c r="V26" s="250">
        <v>0</v>
      </c>
      <c r="W26" s="250">
        <v>0</v>
      </c>
      <c r="X26" s="250">
        <v>0</v>
      </c>
      <c r="Y26" s="250">
        <v>0</v>
      </c>
      <c r="Z26" s="250">
        <v>0</v>
      </c>
      <c r="AA26" s="250">
        <v>0</v>
      </c>
      <c r="AB26" s="250">
        <v>0</v>
      </c>
      <c r="AC26" s="250">
        <v>0</v>
      </c>
      <c r="AD26" s="250">
        <v>0</v>
      </c>
      <c r="AE26" s="250">
        <v>0</v>
      </c>
      <c r="AF26" s="250">
        <v>0</v>
      </c>
      <c r="AG26" s="250" t="s">
        <v>181</v>
      </c>
      <c r="AH26" s="250" t="s">
        <v>181</v>
      </c>
    </row>
    <row r="27" spans="1:35" outlineLevel="1" x14ac:dyDescent="0.25">
      <c r="A27" s="478"/>
      <c r="B27" s="468"/>
      <c r="C27" s="261" t="s">
        <v>221</v>
      </c>
      <c r="D27" s="252">
        <v>0</v>
      </c>
      <c r="E27" s="252">
        <v>0</v>
      </c>
      <c r="F27" s="252">
        <v>0</v>
      </c>
      <c r="G27" s="252">
        <v>0</v>
      </c>
      <c r="H27" s="252">
        <v>0</v>
      </c>
      <c r="I27" s="252">
        <v>0</v>
      </c>
      <c r="J27" s="252">
        <v>0</v>
      </c>
      <c r="K27" s="252">
        <v>0</v>
      </c>
      <c r="L27" s="252">
        <v>0</v>
      </c>
      <c r="M27" s="252">
        <v>0</v>
      </c>
      <c r="N27" s="252">
        <v>0</v>
      </c>
      <c r="O27" s="252">
        <v>0</v>
      </c>
      <c r="P27" s="252">
        <v>0</v>
      </c>
      <c r="Q27" s="252">
        <v>0</v>
      </c>
      <c r="R27" s="252">
        <v>0</v>
      </c>
      <c r="S27" s="252">
        <v>0</v>
      </c>
      <c r="T27" s="252">
        <v>0</v>
      </c>
      <c r="U27" s="252">
        <v>0</v>
      </c>
      <c r="V27" s="252">
        <v>0</v>
      </c>
      <c r="W27" s="252">
        <v>0</v>
      </c>
      <c r="X27" s="252">
        <v>0</v>
      </c>
      <c r="Y27" s="252">
        <v>0</v>
      </c>
      <c r="Z27" s="252">
        <v>0</v>
      </c>
      <c r="AA27" s="252">
        <v>0</v>
      </c>
      <c r="AB27" s="252">
        <v>0</v>
      </c>
      <c r="AC27" s="252">
        <v>0</v>
      </c>
      <c r="AD27" s="252">
        <v>0</v>
      </c>
      <c r="AE27" s="252">
        <v>0</v>
      </c>
      <c r="AF27" s="252">
        <v>0</v>
      </c>
      <c r="AG27" s="252">
        <v>23.5625</v>
      </c>
      <c r="AH27" s="252">
        <v>24.885245901639344</v>
      </c>
    </row>
    <row r="28" spans="1:35" outlineLevel="1" x14ac:dyDescent="0.25">
      <c r="A28" s="478"/>
      <c r="B28" s="468"/>
      <c r="C28" s="261" t="s">
        <v>222</v>
      </c>
      <c r="D28" s="253">
        <v>0</v>
      </c>
      <c r="E28" s="253">
        <v>0</v>
      </c>
      <c r="F28" s="253">
        <v>0</v>
      </c>
      <c r="G28" s="253">
        <v>0</v>
      </c>
      <c r="H28" s="253">
        <v>0</v>
      </c>
      <c r="I28" s="253">
        <v>0</v>
      </c>
      <c r="J28" s="253">
        <v>0</v>
      </c>
      <c r="K28" s="253">
        <v>0</v>
      </c>
      <c r="L28" s="253">
        <v>0</v>
      </c>
      <c r="M28" s="253">
        <v>0</v>
      </c>
      <c r="N28" s="253">
        <v>0</v>
      </c>
      <c r="O28" s="253">
        <v>0</v>
      </c>
      <c r="P28" s="253">
        <v>0</v>
      </c>
      <c r="Q28" s="253">
        <v>0</v>
      </c>
      <c r="R28" s="253">
        <v>0</v>
      </c>
      <c r="S28" s="253">
        <v>0</v>
      </c>
      <c r="T28" s="253">
        <v>0</v>
      </c>
      <c r="U28" s="253">
        <v>0</v>
      </c>
      <c r="V28" s="253">
        <v>0</v>
      </c>
      <c r="W28" s="253">
        <v>0</v>
      </c>
      <c r="X28" s="253">
        <v>0</v>
      </c>
      <c r="Y28" s="253">
        <v>0</v>
      </c>
      <c r="Z28" s="253">
        <v>0</v>
      </c>
      <c r="AA28" s="253">
        <v>0</v>
      </c>
      <c r="AB28" s="253">
        <v>0</v>
      </c>
      <c r="AC28" s="253">
        <v>0</v>
      </c>
      <c r="AD28" s="253">
        <v>0</v>
      </c>
      <c r="AE28" s="253">
        <v>0</v>
      </c>
      <c r="AF28" s="253">
        <v>0</v>
      </c>
      <c r="AG28" s="253">
        <v>1.28</v>
      </c>
      <c r="AH28" s="253">
        <v>1.22</v>
      </c>
    </row>
    <row r="29" spans="1:35" outlineLevel="1" x14ac:dyDescent="0.25">
      <c r="A29" s="478"/>
      <c r="B29" s="468"/>
      <c r="C29" s="261" t="s">
        <v>223</v>
      </c>
      <c r="D29" s="254">
        <v>0</v>
      </c>
      <c r="E29" s="254">
        <v>0</v>
      </c>
      <c r="F29" s="254">
        <v>0</v>
      </c>
      <c r="G29" s="254">
        <v>0</v>
      </c>
      <c r="H29" s="254">
        <v>0</v>
      </c>
      <c r="I29" s="254">
        <v>0</v>
      </c>
      <c r="J29" s="254">
        <v>0</v>
      </c>
      <c r="K29" s="254">
        <v>0</v>
      </c>
      <c r="L29" s="254">
        <v>0</v>
      </c>
      <c r="M29" s="254">
        <v>0</v>
      </c>
      <c r="N29" s="254">
        <v>0</v>
      </c>
      <c r="O29" s="254">
        <v>0</v>
      </c>
      <c r="P29" s="254">
        <v>0</v>
      </c>
      <c r="Q29" s="254">
        <v>0</v>
      </c>
      <c r="R29" s="254">
        <v>0</v>
      </c>
      <c r="S29" s="254">
        <v>0</v>
      </c>
      <c r="T29" s="254">
        <v>0</v>
      </c>
      <c r="U29" s="254">
        <v>0</v>
      </c>
      <c r="V29" s="254">
        <v>0</v>
      </c>
      <c r="W29" s="254">
        <v>0</v>
      </c>
      <c r="X29" s="254">
        <v>0</v>
      </c>
      <c r="Y29" s="254">
        <v>0</v>
      </c>
      <c r="Z29" s="254">
        <v>0</v>
      </c>
      <c r="AA29" s="254">
        <v>0</v>
      </c>
      <c r="AB29" s="254">
        <v>0</v>
      </c>
      <c r="AC29" s="254">
        <v>0</v>
      </c>
      <c r="AD29" s="254">
        <v>0</v>
      </c>
      <c r="AE29" s="254">
        <v>0</v>
      </c>
      <c r="AF29" s="254">
        <v>0</v>
      </c>
      <c r="AG29" s="254">
        <v>30.16</v>
      </c>
      <c r="AH29" s="254">
        <v>30.36</v>
      </c>
      <c r="AI29" s="263"/>
    </row>
    <row r="30" spans="1:35" outlineLevel="1" x14ac:dyDescent="0.25">
      <c r="A30" s="478"/>
      <c r="B30" s="468"/>
      <c r="C30" s="261" t="s">
        <v>224</v>
      </c>
      <c r="D30" s="255">
        <v>0</v>
      </c>
      <c r="E30" s="255">
        <v>0</v>
      </c>
      <c r="F30" s="255">
        <v>0</v>
      </c>
      <c r="G30" s="255">
        <v>0</v>
      </c>
      <c r="H30" s="255">
        <v>0</v>
      </c>
      <c r="I30" s="255">
        <v>0</v>
      </c>
      <c r="J30" s="255">
        <v>0</v>
      </c>
      <c r="K30" s="255">
        <v>0</v>
      </c>
      <c r="L30" s="255">
        <v>0</v>
      </c>
      <c r="M30" s="255">
        <v>0</v>
      </c>
      <c r="N30" s="255">
        <v>0</v>
      </c>
      <c r="O30" s="255">
        <v>0</v>
      </c>
      <c r="P30" s="255">
        <v>0</v>
      </c>
      <c r="Q30" s="255">
        <v>0</v>
      </c>
      <c r="R30" s="255">
        <v>0</v>
      </c>
      <c r="S30" s="255">
        <v>0</v>
      </c>
      <c r="T30" s="255">
        <v>0</v>
      </c>
      <c r="U30" s="255">
        <v>0</v>
      </c>
      <c r="V30" s="255">
        <v>0</v>
      </c>
      <c r="W30" s="255">
        <v>0</v>
      </c>
      <c r="X30" s="255">
        <v>0</v>
      </c>
      <c r="Y30" s="255">
        <v>0</v>
      </c>
      <c r="Z30" s="255">
        <v>0</v>
      </c>
      <c r="AA30" s="255">
        <v>0</v>
      </c>
      <c r="AB30" s="255">
        <v>0</v>
      </c>
      <c r="AC30" s="255">
        <v>0</v>
      </c>
      <c r="AD30" s="255">
        <v>0</v>
      </c>
      <c r="AE30" s="255">
        <v>0</v>
      </c>
      <c r="AF30" s="255">
        <v>0</v>
      </c>
      <c r="AG30" s="255">
        <v>275.63</v>
      </c>
      <c r="AH30" s="255">
        <v>218.05</v>
      </c>
      <c r="AI30" s="263"/>
    </row>
    <row r="31" spans="1:35" customFormat="1" ht="15.6" outlineLevel="1" x14ac:dyDescent="0.3">
      <c r="A31" s="478"/>
      <c r="B31" s="468"/>
      <c r="C31" s="256" t="s">
        <v>225</v>
      </c>
      <c r="D31" s="257">
        <v>0</v>
      </c>
      <c r="E31" s="257">
        <v>0</v>
      </c>
      <c r="F31" s="257">
        <v>0</v>
      </c>
      <c r="G31" s="257">
        <v>0</v>
      </c>
      <c r="H31" s="257">
        <v>0</v>
      </c>
      <c r="I31" s="257">
        <v>0</v>
      </c>
      <c r="J31" s="257">
        <v>0</v>
      </c>
      <c r="K31" s="257">
        <v>0</v>
      </c>
      <c r="L31" s="257">
        <v>0</v>
      </c>
      <c r="M31" s="257">
        <v>0</v>
      </c>
      <c r="N31" s="257">
        <v>0</v>
      </c>
      <c r="O31" s="257">
        <v>0</v>
      </c>
      <c r="P31" s="257">
        <v>0</v>
      </c>
      <c r="Q31" s="257">
        <v>0</v>
      </c>
      <c r="R31" s="257">
        <v>0</v>
      </c>
      <c r="S31" s="257">
        <v>0</v>
      </c>
      <c r="T31" s="257">
        <v>0</v>
      </c>
      <c r="U31" s="257">
        <v>0</v>
      </c>
      <c r="V31" s="257">
        <v>0</v>
      </c>
      <c r="W31" s="257">
        <v>0</v>
      </c>
      <c r="X31" s="257">
        <v>0</v>
      </c>
      <c r="Y31" s="257">
        <v>0</v>
      </c>
      <c r="Z31" s="257">
        <v>0</v>
      </c>
      <c r="AA31" s="257">
        <v>0</v>
      </c>
      <c r="AB31" s="257">
        <v>0</v>
      </c>
      <c r="AC31" s="257">
        <v>0</v>
      </c>
      <c r="AD31" s="257">
        <v>0</v>
      </c>
      <c r="AE31" s="257">
        <v>0</v>
      </c>
      <c r="AF31" s="257">
        <v>0</v>
      </c>
      <c r="AG31" s="257">
        <v>2.1230624699375</v>
      </c>
      <c r="AH31" s="257">
        <v>1.773833890327869</v>
      </c>
    </row>
    <row r="32" spans="1:35" outlineLevel="1" x14ac:dyDescent="0.25">
      <c r="A32" s="478"/>
      <c r="B32" s="468"/>
      <c r="C32" s="261" t="s">
        <v>226</v>
      </c>
      <c r="D32" s="252">
        <v>0</v>
      </c>
      <c r="E32" s="252">
        <v>0</v>
      </c>
      <c r="F32" s="252">
        <v>0</v>
      </c>
      <c r="G32" s="252">
        <v>0</v>
      </c>
      <c r="H32" s="252">
        <v>0</v>
      </c>
      <c r="I32" s="252">
        <v>0</v>
      </c>
      <c r="J32" s="252">
        <v>0</v>
      </c>
      <c r="K32" s="252">
        <v>0</v>
      </c>
      <c r="L32" s="252">
        <v>0</v>
      </c>
      <c r="M32" s="252">
        <v>0</v>
      </c>
      <c r="N32" s="252">
        <v>0</v>
      </c>
      <c r="O32" s="252">
        <v>0</v>
      </c>
      <c r="P32" s="252">
        <v>0</v>
      </c>
      <c r="Q32" s="252">
        <v>0</v>
      </c>
      <c r="R32" s="252">
        <v>0</v>
      </c>
      <c r="S32" s="252">
        <v>0</v>
      </c>
      <c r="T32" s="252">
        <v>0</v>
      </c>
      <c r="U32" s="252">
        <v>0</v>
      </c>
      <c r="V32" s="252">
        <v>0</v>
      </c>
      <c r="W32" s="252">
        <v>0</v>
      </c>
      <c r="X32" s="252">
        <v>0</v>
      </c>
      <c r="Y32" s="252">
        <v>0</v>
      </c>
      <c r="Z32" s="252">
        <v>0</v>
      </c>
      <c r="AA32" s="252">
        <v>0</v>
      </c>
      <c r="AB32" s="252">
        <v>0</v>
      </c>
      <c r="AC32" s="252">
        <v>0</v>
      </c>
      <c r="AD32" s="252">
        <v>0</v>
      </c>
      <c r="AE32" s="252">
        <v>0</v>
      </c>
      <c r="AF32" s="252">
        <v>0</v>
      </c>
      <c r="AG32" s="252">
        <v>5319</v>
      </c>
      <c r="AH32" s="252">
        <v>5185</v>
      </c>
      <c r="AI32" s="263"/>
    </row>
    <row r="33" spans="1:34" customFormat="1" ht="16.2" outlineLevel="1" thickBot="1" x14ac:dyDescent="0.35">
      <c r="A33" s="478"/>
      <c r="B33" s="469"/>
      <c r="C33" s="258" t="s">
        <v>227</v>
      </c>
      <c r="D33" s="259">
        <v>0</v>
      </c>
      <c r="E33" s="259">
        <v>0</v>
      </c>
      <c r="F33" s="259">
        <v>0</v>
      </c>
      <c r="G33" s="259">
        <v>0</v>
      </c>
      <c r="H33" s="259">
        <v>0</v>
      </c>
      <c r="I33" s="259">
        <v>0</v>
      </c>
      <c r="J33" s="259">
        <v>0</v>
      </c>
      <c r="K33" s="259">
        <v>0</v>
      </c>
      <c r="L33" s="259">
        <v>0</v>
      </c>
      <c r="M33" s="259">
        <v>0</v>
      </c>
      <c r="N33" s="259">
        <v>0</v>
      </c>
      <c r="O33" s="259">
        <v>0</v>
      </c>
      <c r="P33" s="259">
        <v>0</v>
      </c>
      <c r="Q33" s="259">
        <v>0</v>
      </c>
      <c r="R33" s="259">
        <v>0</v>
      </c>
      <c r="S33" s="259">
        <v>0</v>
      </c>
      <c r="T33" s="259">
        <v>0</v>
      </c>
      <c r="U33" s="259">
        <v>0</v>
      </c>
      <c r="V33" s="259">
        <v>0</v>
      </c>
      <c r="W33" s="259">
        <v>0</v>
      </c>
      <c r="X33" s="259">
        <v>0</v>
      </c>
      <c r="Y33" s="259">
        <v>0</v>
      </c>
      <c r="Z33" s="259">
        <v>0</v>
      </c>
      <c r="AA33" s="259">
        <v>0</v>
      </c>
      <c r="AB33" s="259">
        <v>0</v>
      </c>
      <c r="AC33" s="259">
        <v>0</v>
      </c>
      <c r="AD33" s="259">
        <v>0</v>
      </c>
      <c r="AE33" s="259">
        <v>0</v>
      </c>
      <c r="AF33" s="259">
        <v>0</v>
      </c>
      <c r="AG33" s="259">
        <v>0.12532893749999999</v>
      </c>
      <c r="AH33" s="259">
        <v>0.12903000000000001</v>
      </c>
    </row>
    <row r="34" spans="1:34" outlineLevel="1" x14ac:dyDescent="0.25">
      <c r="A34" s="478"/>
      <c r="B34" s="476" t="s">
        <v>231</v>
      </c>
      <c r="C34" s="260" t="s">
        <v>220</v>
      </c>
      <c r="D34" s="250">
        <v>0</v>
      </c>
      <c r="E34" s="250">
        <v>0</v>
      </c>
      <c r="F34" s="250">
        <v>0</v>
      </c>
      <c r="G34" s="250">
        <v>0</v>
      </c>
      <c r="H34" s="250">
        <v>0</v>
      </c>
      <c r="I34" s="250">
        <v>0</v>
      </c>
      <c r="J34" s="250">
        <v>0</v>
      </c>
      <c r="K34" s="250">
        <v>0</v>
      </c>
      <c r="L34" s="250">
        <v>0</v>
      </c>
      <c r="M34" s="250">
        <v>0</v>
      </c>
      <c r="N34" s="250">
        <v>0</v>
      </c>
      <c r="O34" s="250">
        <v>0</v>
      </c>
      <c r="P34" s="250">
        <v>0</v>
      </c>
      <c r="Q34" s="250">
        <v>0</v>
      </c>
      <c r="R34" s="250">
        <v>0</v>
      </c>
      <c r="S34" s="250">
        <v>0</v>
      </c>
      <c r="T34" s="250">
        <v>0</v>
      </c>
      <c r="U34" s="250">
        <v>0</v>
      </c>
      <c r="V34" s="250">
        <v>0</v>
      </c>
      <c r="W34" s="250">
        <v>0</v>
      </c>
      <c r="X34" s="250">
        <v>0</v>
      </c>
      <c r="Y34" s="250">
        <v>0</v>
      </c>
      <c r="Z34" s="250">
        <v>0</v>
      </c>
      <c r="AA34" s="250">
        <v>0</v>
      </c>
      <c r="AB34" s="250">
        <v>0</v>
      </c>
      <c r="AC34" s="250">
        <v>0</v>
      </c>
      <c r="AD34" s="250">
        <v>0</v>
      </c>
      <c r="AE34" s="250">
        <v>0</v>
      </c>
      <c r="AF34" s="250">
        <v>0</v>
      </c>
      <c r="AG34" s="250">
        <v>0</v>
      </c>
      <c r="AH34" s="250">
        <v>0</v>
      </c>
    </row>
    <row r="35" spans="1:34" outlineLevel="1" x14ac:dyDescent="0.25">
      <c r="A35" s="478"/>
      <c r="B35" s="474"/>
      <c r="C35" s="261" t="s">
        <v>221</v>
      </c>
      <c r="D35" s="252">
        <v>0</v>
      </c>
      <c r="E35" s="252">
        <v>0</v>
      </c>
      <c r="F35" s="252">
        <v>0</v>
      </c>
      <c r="G35" s="252">
        <v>0</v>
      </c>
      <c r="H35" s="252">
        <v>0</v>
      </c>
      <c r="I35" s="252">
        <v>0</v>
      </c>
      <c r="J35" s="252">
        <v>0</v>
      </c>
      <c r="K35" s="252">
        <v>0</v>
      </c>
      <c r="L35" s="252">
        <v>0</v>
      </c>
      <c r="M35" s="252">
        <v>0</v>
      </c>
      <c r="N35" s="252">
        <v>0</v>
      </c>
      <c r="O35" s="252">
        <v>0</v>
      </c>
      <c r="P35" s="252">
        <v>0</v>
      </c>
      <c r="Q35" s="252">
        <v>0</v>
      </c>
      <c r="R35" s="252">
        <v>0</v>
      </c>
      <c r="S35" s="252">
        <v>0</v>
      </c>
      <c r="T35" s="252">
        <v>0</v>
      </c>
      <c r="U35" s="252">
        <v>0</v>
      </c>
      <c r="V35" s="252">
        <v>0</v>
      </c>
      <c r="W35" s="252">
        <v>0</v>
      </c>
      <c r="X35" s="252">
        <v>0</v>
      </c>
      <c r="Y35" s="252">
        <v>0</v>
      </c>
      <c r="Z35" s="252">
        <v>0</v>
      </c>
      <c r="AA35" s="252">
        <v>0</v>
      </c>
      <c r="AB35" s="252">
        <v>0</v>
      </c>
      <c r="AC35" s="252">
        <v>0</v>
      </c>
      <c r="AD35" s="252">
        <v>0</v>
      </c>
      <c r="AE35" s="252">
        <v>0</v>
      </c>
      <c r="AF35" s="252">
        <v>0</v>
      </c>
      <c r="AG35" s="252">
        <v>0</v>
      </c>
      <c r="AH35" s="252"/>
    </row>
    <row r="36" spans="1:34" outlineLevel="1" x14ac:dyDescent="0.25">
      <c r="A36" s="478"/>
      <c r="B36" s="474"/>
      <c r="C36" s="261" t="s">
        <v>222</v>
      </c>
      <c r="D36" s="253">
        <v>0</v>
      </c>
      <c r="E36" s="253">
        <v>0</v>
      </c>
      <c r="F36" s="253">
        <v>0</v>
      </c>
      <c r="G36" s="253">
        <v>0</v>
      </c>
      <c r="H36" s="253">
        <v>0</v>
      </c>
      <c r="I36" s="253">
        <v>0</v>
      </c>
      <c r="J36" s="253">
        <v>0</v>
      </c>
      <c r="K36" s="253">
        <v>0</v>
      </c>
      <c r="L36" s="253">
        <v>0</v>
      </c>
      <c r="M36" s="253">
        <v>0</v>
      </c>
      <c r="N36" s="253">
        <v>0</v>
      </c>
      <c r="O36" s="253">
        <v>0</v>
      </c>
      <c r="P36" s="253">
        <v>0</v>
      </c>
      <c r="Q36" s="253">
        <v>0</v>
      </c>
      <c r="R36" s="253">
        <v>0</v>
      </c>
      <c r="S36" s="253">
        <v>0</v>
      </c>
      <c r="T36" s="253">
        <v>0</v>
      </c>
      <c r="U36" s="253">
        <v>0</v>
      </c>
      <c r="V36" s="253">
        <v>0</v>
      </c>
      <c r="W36" s="253">
        <v>0</v>
      </c>
      <c r="X36" s="253">
        <v>0</v>
      </c>
      <c r="Y36" s="253">
        <v>0</v>
      </c>
      <c r="Z36" s="253">
        <v>0</v>
      </c>
      <c r="AA36" s="253">
        <v>0</v>
      </c>
      <c r="AB36" s="253">
        <v>0</v>
      </c>
      <c r="AC36" s="253">
        <v>0</v>
      </c>
      <c r="AD36" s="253">
        <v>0</v>
      </c>
      <c r="AE36" s="253">
        <v>0</v>
      </c>
      <c r="AF36" s="253">
        <v>0</v>
      </c>
      <c r="AG36" s="253">
        <v>0</v>
      </c>
      <c r="AH36" s="255"/>
    </row>
    <row r="37" spans="1:34" outlineLevel="1" x14ac:dyDescent="0.25">
      <c r="A37" s="478"/>
      <c r="B37" s="474"/>
      <c r="C37" s="261" t="s">
        <v>223</v>
      </c>
      <c r="D37" s="254">
        <v>0</v>
      </c>
      <c r="E37" s="254">
        <v>0</v>
      </c>
      <c r="F37" s="254">
        <v>0</v>
      </c>
      <c r="G37" s="254">
        <v>0</v>
      </c>
      <c r="H37" s="254">
        <v>0</v>
      </c>
      <c r="I37" s="254">
        <v>0</v>
      </c>
      <c r="J37" s="254">
        <v>0</v>
      </c>
      <c r="K37" s="254">
        <v>0</v>
      </c>
      <c r="L37" s="254">
        <v>0</v>
      </c>
      <c r="M37" s="254">
        <v>0</v>
      </c>
      <c r="N37" s="254">
        <v>0</v>
      </c>
      <c r="O37" s="254">
        <v>0</v>
      </c>
      <c r="P37" s="254">
        <v>0</v>
      </c>
      <c r="Q37" s="254">
        <v>0</v>
      </c>
      <c r="R37" s="254">
        <v>0</v>
      </c>
      <c r="S37" s="254">
        <v>0</v>
      </c>
      <c r="T37" s="254">
        <v>0</v>
      </c>
      <c r="U37" s="254">
        <v>0</v>
      </c>
      <c r="V37" s="254">
        <v>0</v>
      </c>
      <c r="W37" s="254">
        <v>0</v>
      </c>
      <c r="X37" s="254">
        <v>0</v>
      </c>
      <c r="Y37" s="254">
        <v>0</v>
      </c>
      <c r="Z37" s="254">
        <v>0</v>
      </c>
      <c r="AA37" s="254">
        <v>0</v>
      </c>
      <c r="AB37" s="254">
        <v>0</v>
      </c>
      <c r="AC37" s="254">
        <v>0</v>
      </c>
      <c r="AD37" s="254">
        <v>0</v>
      </c>
      <c r="AE37" s="254">
        <v>0</v>
      </c>
      <c r="AF37" s="254">
        <v>0</v>
      </c>
      <c r="AG37" s="254">
        <v>0</v>
      </c>
      <c r="AH37" s="264"/>
    </row>
    <row r="38" spans="1:34" outlineLevel="1" x14ac:dyDescent="0.25">
      <c r="A38" s="478"/>
      <c r="B38" s="474"/>
      <c r="C38" s="261" t="s">
        <v>224</v>
      </c>
      <c r="D38" s="255">
        <v>0</v>
      </c>
      <c r="E38" s="255">
        <v>0</v>
      </c>
      <c r="F38" s="255">
        <v>0</v>
      </c>
      <c r="G38" s="255">
        <v>0</v>
      </c>
      <c r="H38" s="255">
        <v>0</v>
      </c>
      <c r="I38" s="255">
        <v>0</v>
      </c>
      <c r="J38" s="255">
        <v>0</v>
      </c>
      <c r="K38" s="255">
        <v>0</v>
      </c>
      <c r="L38" s="255">
        <v>0</v>
      </c>
      <c r="M38" s="255">
        <v>0</v>
      </c>
      <c r="N38" s="255">
        <v>0</v>
      </c>
      <c r="O38" s="255">
        <v>0</v>
      </c>
      <c r="P38" s="255">
        <v>0</v>
      </c>
      <c r="Q38" s="255">
        <v>0</v>
      </c>
      <c r="R38" s="255">
        <v>0</v>
      </c>
      <c r="S38" s="255">
        <v>0</v>
      </c>
      <c r="T38" s="255">
        <v>0</v>
      </c>
      <c r="U38" s="255">
        <v>0</v>
      </c>
      <c r="V38" s="255">
        <v>0</v>
      </c>
      <c r="W38" s="255">
        <v>0</v>
      </c>
      <c r="X38" s="255">
        <v>0</v>
      </c>
      <c r="Y38" s="255">
        <v>0</v>
      </c>
      <c r="Z38" s="255">
        <v>0</v>
      </c>
      <c r="AA38" s="255">
        <v>0</v>
      </c>
      <c r="AB38" s="255">
        <v>0</v>
      </c>
      <c r="AC38" s="255">
        <v>0</v>
      </c>
      <c r="AD38" s="255">
        <v>0</v>
      </c>
      <c r="AE38" s="255">
        <v>0</v>
      </c>
      <c r="AF38" s="255">
        <v>0</v>
      </c>
      <c r="AG38" s="255">
        <v>0</v>
      </c>
      <c r="AH38" s="255">
        <v>0</v>
      </c>
    </row>
    <row r="39" spans="1:34" customFormat="1" ht="15.6" outlineLevel="1" x14ac:dyDescent="0.3">
      <c r="A39" s="478"/>
      <c r="B39" s="474"/>
      <c r="C39" s="256" t="s">
        <v>225</v>
      </c>
      <c r="D39" s="257">
        <v>0</v>
      </c>
      <c r="E39" s="257">
        <v>0</v>
      </c>
      <c r="F39" s="257">
        <v>0</v>
      </c>
      <c r="G39" s="257">
        <v>0</v>
      </c>
      <c r="H39" s="257">
        <v>0</v>
      </c>
      <c r="I39" s="257">
        <v>0</v>
      </c>
      <c r="J39" s="257">
        <v>0</v>
      </c>
      <c r="K39" s="257">
        <v>0</v>
      </c>
      <c r="L39" s="257">
        <v>0</v>
      </c>
      <c r="M39" s="257">
        <v>0</v>
      </c>
      <c r="N39" s="257">
        <v>0</v>
      </c>
      <c r="O39" s="257">
        <v>0</v>
      </c>
      <c r="P39" s="257">
        <v>0</v>
      </c>
      <c r="Q39" s="257">
        <v>0</v>
      </c>
      <c r="R39" s="257">
        <v>0</v>
      </c>
      <c r="S39" s="257">
        <v>0</v>
      </c>
      <c r="T39" s="257">
        <v>0</v>
      </c>
      <c r="U39" s="257">
        <v>0</v>
      </c>
      <c r="V39" s="257">
        <v>0</v>
      </c>
      <c r="W39" s="257">
        <v>0</v>
      </c>
      <c r="X39" s="257">
        <v>0</v>
      </c>
      <c r="Y39" s="257">
        <v>0</v>
      </c>
      <c r="Z39" s="257">
        <v>0</v>
      </c>
      <c r="AA39" s="257">
        <v>0</v>
      </c>
      <c r="AB39" s="257">
        <v>0</v>
      </c>
      <c r="AC39" s="257">
        <v>0</v>
      </c>
      <c r="AD39" s="257">
        <v>0</v>
      </c>
      <c r="AE39" s="257">
        <v>0</v>
      </c>
      <c r="AF39" s="257">
        <v>0</v>
      </c>
      <c r="AG39" s="257">
        <v>0</v>
      </c>
      <c r="AH39" s="257">
        <v>0</v>
      </c>
    </row>
    <row r="40" spans="1:34" outlineLevel="1" x14ac:dyDescent="0.25">
      <c r="A40" s="478"/>
      <c r="B40" s="474"/>
      <c r="C40" s="261" t="s">
        <v>226</v>
      </c>
      <c r="D40" s="252">
        <v>0</v>
      </c>
      <c r="E40" s="252">
        <v>0</v>
      </c>
      <c r="F40" s="252">
        <v>0</v>
      </c>
      <c r="G40" s="252">
        <v>0</v>
      </c>
      <c r="H40" s="252">
        <v>0</v>
      </c>
      <c r="I40" s="252">
        <v>0</v>
      </c>
      <c r="J40" s="252">
        <v>0</v>
      </c>
      <c r="K40" s="252">
        <v>0</v>
      </c>
      <c r="L40" s="252">
        <v>0</v>
      </c>
      <c r="M40" s="252">
        <v>0</v>
      </c>
      <c r="N40" s="252">
        <v>0</v>
      </c>
      <c r="O40" s="252">
        <v>0</v>
      </c>
      <c r="P40" s="252">
        <v>0</v>
      </c>
      <c r="Q40" s="252">
        <v>0</v>
      </c>
      <c r="R40" s="252">
        <v>0</v>
      </c>
      <c r="S40" s="252">
        <v>0</v>
      </c>
      <c r="T40" s="252">
        <v>0</v>
      </c>
      <c r="U40" s="252">
        <v>0</v>
      </c>
      <c r="V40" s="252">
        <v>0</v>
      </c>
      <c r="W40" s="252">
        <v>0</v>
      </c>
      <c r="X40" s="252">
        <v>0</v>
      </c>
      <c r="Y40" s="252">
        <v>0</v>
      </c>
      <c r="Z40" s="252">
        <v>0</v>
      </c>
      <c r="AA40" s="252">
        <v>0</v>
      </c>
      <c r="AB40" s="252">
        <v>0</v>
      </c>
      <c r="AC40" s="252">
        <v>0</v>
      </c>
      <c r="AD40" s="252">
        <v>0</v>
      </c>
      <c r="AE40" s="252">
        <v>0</v>
      </c>
      <c r="AF40" s="252">
        <v>0</v>
      </c>
      <c r="AG40" s="252">
        <v>0</v>
      </c>
      <c r="AH40" s="255"/>
    </row>
    <row r="41" spans="1:34" customFormat="1" ht="16.2" outlineLevel="1" thickBot="1" x14ac:dyDescent="0.35">
      <c r="A41" s="478"/>
      <c r="B41" s="475"/>
      <c r="C41" s="258" t="s">
        <v>227</v>
      </c>
      <c r="D41" s="259">
        <v>0</v>
      </c>
      <c r="E41" s="259">
        <v>0</v>
      </c>
      <c r="F41" s="259">
        <v>0</v>
      </c>
      <c r="G41" s="259">
        <v>0</v>
      </c>
      <c r="H41" s="259">
        <v>0</v>
      </c>
      <c r="I41" s="259">
        <v>0</v>
      </c>
      <c r="J41" s="259">
        <v>0</v>
      </c>
      <c r="K41" s="259">
        <v>0</v>
      </c>
      <c r="L41" s="259">
        <v>0</v>
      </c>
      <c r="M41" s="259">
        <v>0</v>
      </c>
      <c r="N41" s="259">
        <v>0</v>
      </c>
      <c r="O41" s="259">
        <v>0</v>
      </c>
      <c r="P41" s="259">
        <v>0</v>
      </c>
      <c r="Q41" s="259">
        <v>0</v>
      </c>
      <c r="R41" s="259">
        <v>0</v>
      </c>
      <c r="S41" s="259">
        <v>0</v>
      </c>
      <c r="T41" s="259">
        <v>0</v>
      </c>
      <c r="U41" s="259">
        <v>0</v>
      </c>
      <c r="V41" s="259">
        <v>0</v>
      </c>
      <c r="W41" s="259">
        <v>0</v>
      </c>
      <c r="X41" s="259">
        <v>0</v>
      </c>
      <c r="Y41" s="259">
        <v>0</v>
      </c>
      <c r="Z41" s="259">
        <v>0</v>
      </c>
      <c r="AA41" s="259">
        <v>0</v>
      </c>
      <c r="AB41" s="259">
        <v>0</v>
      </c>
      <c r="AC41" s="259">
        <v>0</v>
      </c>
      <c r="AD41" s="259">
        <v>0</v>
      </c>
      <c r="AE41" s="259">
        <v>0</v>
      </c>
      <c r="AF41" s="259">
        <v>0</v>
      </c>
      <c r="AG41" s="259">
        <v>0</v>
      </c>
      <c r="AH41" s="259">
        <v>0</v>
      </c>
    </row>
    <row r="42" spans="1:34" outlineLevel="1" x14ac:dyDescent="0.25">
      <c r="A42" s="478"/>
      <c r="B42" s="467" t="s">
        <v>232</v>
      </c>
      <c r="C42" s="260" t="s">
        <v>220</v>
      </c>
      <c r="D42" s="250">
        <v>0</v>
      </c>
      <c r="E42" s="250">
        <v>0</v>
      </c>
      <c r="F42" s="250">
        <v>0</v>
      </c>
      <c r="G42" s="250">
        <v>0</v>
      </c>
      <c r="H42" s="250">
        <v>0</v>
      </c>
      <c r="I42" s="250">
        <v>0</v>
      </c>
      <c r="J42" s="250">
        <v>0</v>
      </c>
      <c r="K42" s="250">
        <v>0</v>
      </c>
      <c r="L42" s="250">
        <v>0</v>
      </c>
      <c r="M42" s="250">
        <v>0</v>
      </c>
      <c r="N42" s="250">
        <v>0</v>
      </c>
      <c r="O42" s="250">
        <v>0</v>
      </c>
      <c r="P42" s="250">
        <v>0</v>
      </c>
      <c r="Q42" s="250">
        <v>0</v>
      </c>
      <c r="R42" s="250">
        <v>0</v>
      </c>
      <c r="S42" s="250">
        <v>0</v>
      </c>
      <c r="T42" s="250">
        <v>0</v>
      </c>
      <c r="U42" s="250">
        <v>0</v>
      </c>
      <c r="V42" s="250">
        <v>0</v>
      </c>
      <c r="W42" s="250">
        <v>0</v>
      </c>
      <c r="X42" s="250">
        <v>0</v>
      </c>
      <c r="Y42" s="250">
        <v>0</v>
      </c>
      <c r="Z42" s="250">
        <v>0</v>
      </c>
      <c r="AA42" s="250">
        <v>0</v>
      </c>
      <c r="AB42" s="250">
        <v>0</v>
      </c>
      <c r="AC42" s="250">
        <v>0</v>
      </c>
      <c r="AD42" s="250">
        <v>0</v>
      </c>
      <c r="AE42" s="250">
        <v>0</v>
      </c>
      <c r="AF42" s="250">
        <v>0</v>
      </c>
      <c r="AG42" s="250">
        <v>0</v>
      </c>
      <c r="AH42" s="265"/>
    </row>
    <row r="43" spans="1:34" outlineLevel="1" x14ac:dyDescent="0.25">
      <c r="A43" s="478"/>
      <c r="B43" s="468"/>
      <c r="C43" s="261" t="s">
        <v>221</v>
      </c>
      <c r="D43" s="252">
        <v>0</v>
      </c>
      <c r="E43" s="252">
        <v>0</v>
      </c>
      <c r="F43" s="252">
        <v>0</v>
      </c>
      <c r="G43" s="252">
        <v>0</v>
      </c>
      <c r="H43" s="252">
        <v>0</v>
      </c>
      <c r="I43" s="252">
        <v>0</v>
      </c>
      <c r="J43" s="252">
        <v>0</v>
      </c>
      <c r="K43" s="252">
        <v>0</v>
      </c>
      <c r="L43" s="252">
        <v>0</v>
      </c>
      <c r="M43" s="252">
        <v>0</v>
      </c>
      <c r="N43" s="252">
        <v>0</v>
      </c>
      <c r="O43" s="252">
        <v>0</v>
      </c>
      <c r="P43" s="252">
        <v>0</v>
      </c>
      <c r="Q43" s="252">
        <v>0</v>
      </c>
      <c r="R43" s="252">
        <v>0</v>
      </c>
      <c r="S43" s="252">
        <v>0</v>
      </c>
      <c r="T43" s="252">
        <v>0</v>
      </c>
      <c r="U43" s="252">
        <v>0</v>
      </c>
      <c r="V43" s="252">
        <v>0</v>
      </c>
      <c r="W43" s="252">
        <v>0</v>
      </c>
      <c r="X43" s="252">
        <v>0</v>
      </c>
      <c r="Y43" s="252">
        <v>0</v>
      </c>
      <c r="Z43" s="252">
        <v>0</v>
      </c>
      <c r="AA43" s="252">
        <v>0</v>
      </c>
      <c r="AB43" s="252">
        <v>0</v>
      </c>
      <c r="AC43" s="252">
        <v>0</v>
      </c>
      <c r="AD43" s="252">
        <v>0</v>
      </c>
      <c r="AE43" s="252">
        <v>0</v>
      </c>
      <c r="AF43" s="252">
        <v>0</v>
      </c>
      <c r="AG43" s="252">
        <v>0</v>
      </c>
      <c r="AH43" s="252"/>
    </row>
    <row r="44" spans="1:34" outlineLevel="1" x14ac:dyDescent="0.25">
      <c r="A44" s="478"/>
      <c r="B44" s="468"/>
      <c r="C44" s="261" t="s">
        <v>222</v>
      </c>
      <c r="D44" s="253">
        <v>0</v>
      </c>
      <c r="E44" s="253">
        <v>0</v>
      </c>
      <c r="F44" s="253">
        <v>0</v>
      </c>
      <c r="G44" s="253">
        <v>0</v>
      </c>
      <c r="H44" s="253">
        <v>0</v>
      </c>
      <c r="I44" s="253">
        <v>0</v>
      </c>
      <c r="J44" s="253">
        <v>0</v>
      </c>
      <c r="K44" s="253">
        <v>0</v>
      </c>
      <c r="L44" s="253">
        <v>0</v>
      </c>
      <c r="M44" s="253">
        <v>0</v>
      </c>
      <c r="N44" s="253">
        <v>0</v>
      </c>
      <c r="O44" s="253">
        <v>0</v>
      </c>
      <c r="P44" s="253">
        <v>0</v>
      </c>
      <c r="Q44" s="253">
        <v>0</v>
      </c>
      <c r="R44" s="253">
        <v>0</v>
      </c>
      <c r="S44" s="253">
        <v>0</v>
      </c>
      <c r="T44" s="253">
        <v>0</v>
      </c>
      <c r="U44" s="253">
        <v>0</v>
      </c>
      <c r="V44" s="253">
        <v>0</v>
      </c>
      <c r="W44" s="253">
        <v>0</v>
      </c>
      <c r="X44" s="253">
        <v>0</v>
      </c>
      <c r="Y44" s="253">
        <v>0</v>
      </c>
      <c r="Z44" s="253">
        <v>0</v>
      </c>
      <c r="AA44" s="253">
        <v>0</v>
      </c>
      <c r="AB44" s="253">
        <v>0</v>
      </c>
      <c r="AC44" s="253">
        <v>0</v>
      </c>
      <c r="AD44" s="253">
        <v>0</v>
      </c>
      <c r="AE44" s="253">
        <v>0</v>
      </c>
      <c r="AF44" s="253">
        <v>0</v>
      </c>
      <c r="AG44" s="253">
        <v>0</v>
      </c>
      <c r="AH44" s="255"/>
    </row>
    <row r="45" spans="1:34" outlineLevel="1" x14ac:dyDescent="0.25">
      <c r="A45" s="478"/>
      <c r="B45" s="468"/>
      <c r="C45" s="261" t="s">
        <v>223</v>
      </c>
      <c r="D45" s="254">
        <v>0</v>
      </c>
      <c r="E45" s="254">
        <v>0</v>
      </c>
      <c r="F45" s="254">
        <v>0</v>
      </c>
      <c r="G45" s="254">
        <v>0</v>
      </c>
      <c r="H45" s="254">
        <v>0</v>
      </c>
      <c r="I45" s="254">
        <v>0</v>
      </c>
      <c r="J45" s="254">
        <v>0</v>
      </c>
      <c r="K45" s="254">
        <v>0</v>
      </c>
      <c r="L45" s="254">
        <v>0</v>
      </c>
      <c r="M45" s="254">
        <v>0</v>
      </c>
      <c r="N45" s="254">
        <v>0</v>
      </c>
      <c r="O45" s="254">
        <v>0</v>
      </c>
      <c r="P45" s="254">
        <v>0</v>
      </c>
      <c r="Q45" s="254">
        <v>0</v>
      </c>
      <c r="R45" s="254">
        <v>0</v>
      </c>
      <c r="S45" s="254">
        <v>0</v>
      </c>
      <c r="T45" s="254">
        <v>0</v>
      </c>
      <c r="U45" s="254">
        <v>0</v>
      </c>
      <c r="V45" s="254">
        <v>0</v>
      </c>
      <c r="W45" s="254">
        <v>0</v>
      </c>
      <c r="X45" s="254">
        <v>0</v>
      </c>
      <c r="Y45" s="254">
        <v>0</v>
      </c>
      <c r="Z45" s="254">
        <v>0</v>
      </c>
      <c r="AA45" s="254">
        <v>0</v>
      </c>
      <c r="AB45" s="254">
        <v>0</v>
      </c>
      <c r="AC45" s="254">
        <v>0</v>
      </c>
      <c r="AD45" s="254">
        <v>0</v>
      </c>
      <c r="AE45" s="254">
        <v>0</v>
      </c>
      <c r="AF45" s="254">
        <v>0</v>
      </c>
      <c r="AG45" s="254">
        <v>0</v>
      </c>
      <c r="AH45" s="264"/>
    </row>
    <row r="46" spans="1:34" outlineLevel="1" x14ac:dyDescent="0.25">
      <c r="A46" s="478"/>
      <c r="B46" s="468"/>
      <c r="C46" s="261" t="s">
        <v>224</v>
      </c>
      <c r="D46" s="255">
        <v>0</v>
      </c>
      <c r="E46" s="255">
        <v>0</v>
      </c>
      <c r="F46" s="255">
        <v>0</v>
      </c>
      <c r="G46" s="255">
        <v>0</v>
      </c>
      <c r="H46" s="255">
        <v>0</v>
      </c>
      <c r="I46" s="255">
        <v>0</v>
      </c>
      <c r="J46" s="255">
        <v>0</v>
      </c>
      <c r="K46" s="255">
        <v>0</v>
      </c>
      <c r="L46" s="255">
        <v>0</v>
      </c>
      <c r="M46" s="255">
        <v>0</v>
      </c>
      <c r="N46" s="255">
        <v>0</v>
      </c>
      <c r="O46" s="255">
        <v>0</v>
      </c>
      <c r="P46" s="255">
        <v>0</v>
      </c>
      <c r="Q46" s="255">
        <v>0</v>
      </c>
      <c r="R46" s="255">
        <v>0</v>
      </c>
      <c r="S46" s="255">
        <v>0</v>
      </c>
      <c r="T46" s="255">
        <v>0</v>
      </c>
      <c r="U46" s="255">
        <v>0</v>
      </c>
      <c r="V46" s="255">
        <v>0</v>
      </c>
      <c r="W46" s="255">
        <v>0</v>
      </c>
      <c r="X46" s="255">
        <v>0</v>
      </c>
      <c r="Y46" s="255">
        <v>0</v>
      </c>
      <c r="Z46" s="255">
        <v>0</v>
      </c>
      <c r="AA46" s="255">
        <v>0</v>
      </c>
      <c r="AB46" s="255">
        <v>0</v>
      </c>
      <c r="AC46" s="255">
        <v>0</v>
      </c>
      <c r="AD46" s="255">
        <v>0</v>
      </c>
      <c r="AE46" s="255">
        <v>0</v>
      </c>
      <c r="AF46" s="255">
        <v>0</v>
      </c>
      <c r="AG46" s="255">
        <v>0</v>
      </c>
      <c r="AH46" s="255">
        <v>0</v>
      </c>
    </row>
    <row r="47" spans="1:34" customFormat="1" ht="15.6" outlineLevel="1" x14ac:dyDescent="0.3">
      <c r="A47" s="478"/>
      <c r="B47" s="468"/>
      <c r="C47" s="256" t="s">
        <v>225</v>
      </c>
      <c r="D47" s="257">
        <v>0</v>
      </c>
      <c r="E47" s="257">
        <v>0</v>
      </c>
      <c r="F47" s="257">
        <v>0</v>
      </c>
      <c r="G47" s="257">
        <v>0</v>
      </c>
      <c r="H47" s="257">
        <v>0</v>
      </c>
      <c r="I47" s="257">
        <v>0</v>
      </c>
      <c r="J47" s="257">
        <v>0</v>
      </c>
      <c r="K47" s="257">
        <v>0</v>
      </c>
      <c r="L47" s="257">
        <v>0</v>
      </c>
      <c r="M47" s="257">
        <v>0</v>
      </c>
      <c r="N47" s="257">
        <v>0</v>
      </c>
      <c r="O47" s="257">
        <v>0</v>
      </c>
      <c r="P47" s="257">
        <v>0</v>
      </c>
      <c r="Q47" s="257">
        <v>0</v>
      </c>
      <c r="R47" s="257">
        <v>0</v>
      </c>
      <c r="S47" s="257">
        <v>0</v>
      </c>
      <c r="T47" s="257">
        <v>0</v>
      </c>
      <c r="U47" s="257">
        <v>0</v>
      </c>
      <c r="V47" s="257">
        <v>0</v>
      </c>
      <c r="W47" s="257">
        <v>0</v>
      </c>
      <c r="X47" s="257">
        <v>0</v>
      </c>
      <c r="Y47" s="257">
        <v>0</v>
      </c>
      <c r="Z47" s="257">
        <v>0</v>
      </c>
      <c r="AA47" s="257">
        <v>0</v>
      </c>
      <c r="AB47" s="257">
        <v>0</v>
      </c>
      <c r="AC47" s="257">
        <v>0</v>
      </c>
      <c r="AD47" s="257">
        <v>0</v>
      </c>
      <c r="AE47" s="257">
        <v>0</v>
      </c>
      <c r="AF47" s="257">
        <v>0</v>
      </c>
      <c r="AG47" s="257">
        <v>0</v>
      </c>
      <c r="AH47" s="257">
        <v>0</v>
      </c>
    </row>
    <row r="48" spans="1:34" outlineLevel="1" x14ac:dyDescent="0.25">
      <c r="A48" s="478"/>
      <c r="B48" s="468"/>
      <c r="C48" s="261" t="s">
        <v>226</v>
      </c>
      <c r="D48" s="252">
        <v>0</v>
      </c>
      <c r="E48" s="252">
        <v>0</v>
      </c>
      <c r="F48" s="252">
        <v>0</v>
      </c>
      <c r="G48" s="252">
        <v>0</v>
      </c>
      <c r="H48" s="252">
        <v>0</v>
      </c>
      <c r="I48" s="252">
        <v>0</v>
      </c>
      <c r="J48" s="252">
        <v>0</v>
      </c>
      <c r="K48" s="252">
        <v>0</v>
      </c>
      <c r="L48" s="252">
        <v>0</v>
      </c>
      <c r="M48" s="252">
        <v>0</v>
      </c>
      <c r="N48" s="252">
        <v>0</v>
      </c>
      <c r="O48" s="252">
        <v>0</v>
      </c>
      <c r="P48" s="252">
        <v>0</v>
      </c>
      <c r="Q48" s="252">
        <v>0</v>
      </c>
      <c r="R48" s="252">
        <v>0</v>
      </c>
      <c r="S48" s="252">
        <v>0</v>
      </c>
      <c r="T48" s="252">
        <v>0</v>
      </c>
      <c r="U48" s="252">
        <v>0</v>
      </c>
      <c r="V48" s="252">
        <v>0</v>
      </c>
      <c r="W48" s="252">
        <v>0</v>
      </c>
      <c r="X48" s="252">
        <v>0</v>
      </c>
      <c r="Y48" s="252">
        <v>0</v>
      </c>
      <c r="Z48" s="252">
        <v>0</v>
      </c>
      <c r="AA48" s="252">
        <v>0</v>
      </c>
      <c r="AB48" s="252">
        <v>0</v>
      </c>
      <c r="AC48" s="252">
        <v>0</v>
      </c>
      <c r="AD48" s="252">
        <v>0</v>
      </c>
      <c r="AE48" s="252">
        <v>0</v>
      </c>
      <c r="AF48" s="252">
        <v>0</v>
      </c>
      <c r="AG48" s="252">
        <v>0</v>
      </c>
      <c r="AH48" s="255"/>
    </row>
    <row r="49" spans="1:34" customFormat="1" ht="16.2" outlineLevel="1" thickBot="1" x14ac:dyDescent="0.35">
      <c r="A49" s="478"/>
      <c r="B49" s="469"/>
      <c r="C49" s="258" t="s">
        <v>227</v>
      </c>
      <c r="D49" s="259">
        <v>0</v>
      </c>
      <c r="E49" s="259">
        <v>0</v>
      </c>
      <c r="F49" s="259">
        <v>0</v>
      </c>
      <c r="G49" s="259">
        <v>0</v>
      </c>
      <c r="H49" s="259">
        <v>0</v>
      </c>
      <c r="I49" s="259">
        <v>0</v>
      </c>
      <c r="J49" s="259">
        <v>0</v>
      </c>
      <c r="K49" s="259">
        <v>0</v>
      </c>
      <c r="L49" s="259">
        <v>0</v>
      </c>
      <c r="M49" s="259">
        <v>0</v>
      </c>
      <c r="N49" s="259">
        <v>0</v>
      </c>
      <c r="O49" s="259">
        <v>0</v>
      </c>
      <c r="P49" s="259">
        <v>0</v>
      </c>
      <c r="Q49" s="259">
        <v>0</v>
      </c>
      <c r="R49" s="259">
        <v>0</v>
      </c>
      <c r="S49" s="259">
        <v>0</v>
      </c>
      <c r="T49" s="259">
        <v>0</v>
      </c>
      <c r="U49" s="259">
        <v>0</v>
      </c>
      <c r="V49" s="259">
        <v>0</v>
      </c>
      <c r="W49" s="259">
        <v>0</v>
      </c>
      <c r="X49" s="259">
        <v>0</v>
      </c>
      <c r="Y49" s="259">
        <v>0</v>
      </c>
      <c r="Z49" s="259">
        <v>0</v>
      </c>
      <c r="AA49" s="259">
        <v>0</v>
      </c>
      <c r="AB49" s="259">
        <v>0</v>
      </c>
      <c r="AC49" s="259">
        <v>0</v>
      </c>
      <c r="AD49" s="259">
        <v>0</v>
      </c>
      <c r="AE49" s="259">
        <v>0</v>
      </c>
      <c r="AF49" s="259">
        <v>0</v>
      </c>
      <c r="AG49" s="259">
        <v>0</v>
      </c>
      <c r="AH49" s="259">
        <v>0</v>
      </c>
    </row>
    <row r="50" spans="1:34" outlineLevel="1" x14ac:dyDescent="0.25">
      <c r="A50" s="478"/>
      <c r="B50" s="476" t="s">
        <v>233</v>
      </c>
      <c r="C50" s="260" t="s">
        <v>220</v>
      </c>
      <c r="D50" s="250">
        <v>0</v>
      </c>
      <c r="E50" s="250">
        <v>0</v>
      </c>
      <c r="F50" s="250">
        <v>0</v>
      </c>
      <c r="G50" s="250">
        <v>0</v>
      </c>
      <c r="H50" s="250">
        <v>0</v>
      </c>
      <c r="I50" s="250">
        <v>0</v>
      </c>
      <c r="J50" s="250">
        <v>0</v>
      </c>
      <c r="K50" s="250">
        <v>0</v>
      </c>
      <c r="L50" s="250">
        <v>0</v>
      </c>
      <c r="M50" s="250">
        <v>0</v>
      </c>
      <c r="N50" s="250">
        <v>0</v>
      </c>
      <c r="O50" s="250">
        <v>0</v>
      </c>
      <c r="P50" s="250">
        <v>0</v>
      </c>
      <c r="Q50" s="250">
        <v>0</v>
      </c>
      <c r="R50" s="250">
        <v>0</v>
      </c>
      <c r="S50" s="250">
        <v>0</v>
      </c>
      <c r="T50" s="250">
        <v>0</v>
      </c>
      <c r="U50" s="250">
        <v>0</v>
      </c>
      <c r="V50" s="250">
        <v>0</v>
      </c>
      <c r="W50" s="250">
        <v>0</v>
      </c>
      <c r="X50" s="250">
        <v>0</v>
      </c>
      <c r="Y50" s="250">
        <v>0</v>
      </c>
      <c r="Z50" s="250">
        <v>0</v>
      </c>
      <c r="AA50" s="250">
        <v>0</v>
      </c>
      <c r="AB50" s="250">
        <v>0</v>
      </c>
      <c r="AC50" s="250">
        <v>0</v>
      </c>
      <c r="AD50" s="250">
        <v>0</v>
      </c>
      <c r="AE50" s="250">
        <v>0</v>
      </c>
      <c r="AF50" s="250">
        <v>0</v>
      </c>
      <c r="AG50" s="250">
        <v>0</v>
      </c>
      <c r="AH50" s="250"/>
    </row>
    <row r="51" spans="1:34" outlineLevel="1" x14ac:dyDescent="0.25">
      <c r="A51" s="478"/>
      <c r="B51" s="474"/>
      <c r="C51" s="261" t="s">
        <v>221</v>
      </c>
      <c r="D51" s="252">
        <v>0</v>
      </c>
      <c r="E51" s="252">
        <v>0</v>
      </c>
      <c r="F51" s="252">
        <v>0</v>
      </c>
      <c r="G51" s="252">
        <v>0</v>
      </c>
      <c r="H51" s="252">
        <v>0</v>
      </c>
      <c r="I51" s="252">
        <v>0</v>
      </c>
      <c r="J51" s="252">
        <v>0</v>
      </c>
      <c r="K51" s="252">
        <v>0</v>
      </c>
      <c r="L51" s="252">
        <v>0</v>
      </c>
      <c r="M51" s="252">
        <v>0</v>
      </c>
      <c r="N51" s="252">
        <v>0</v>
      </c>
      <c r="O51" s="252">
        <v>0</v>
      </c>
      <c r="P51" s="252">
        <v>0</v>
      </c>
      <c r="Q51" s="252">
        <v>0</v>
      </c>
      <c r="R51" s="252">
        <v>0</v>
      </c>
      <c r="S51" s="252">
        <v>0</v>
      </c>
      <c r="T51" s="252">
        <v>0</v>
      </c>
      <c r="U51" s="252">
        <v>0</v>
      </c>
      <c r="V51" s="252">
        <v>0</v>
      </c>
      <c r="W51" s="252">
        <v>0</v>
      </c>
      <c r="X51" s="252">
        <v>0</v>
      </c>
      <c r="Y51" s="252">
        <v>0</v>
      </c>
      <c r="Z51" s="252">
        <v>0</v>
      </c>
      <c r="AA51" s="252">
        <v>0</v>
      </c>
      <c r="AB51" s="252">
        <v>0</v>
      </c>
      <c r="AC51" s="252">
        <v>0</v>
      </c>
      <c r="AD51" s="252">
        <v>0</v>
      </c>
      <c r="AE51" s="252">
        <v>0</v>
      </c>
      <c r="AF51" s="252">
        <v>0</v>
      </c>
      <c r="AG51" s="252">
        <v>0</v>
      </c>
      <c r="AH51" s="252"/>
    </row>
    <row r="52" spans="1:34" outlineLevel="1" x14ac:dyDescent="0.25">
      <c r="A52" s="478"/>
      <c r="B52" s="474"/>
      <c r="C52" s="261" t="s">
        <v>222</v>
      </c>
      <c r="D52" s="253">
        <v>0</v>
      </c>
      <c r="E52" s="253">
        <v>0</v>
      </c>
      <c r="F52" s="253">
        <v>0</v>
      </c>
      <c r="G52" s="253">
        <v>0</v>
      </c>
      <c r="H52" s="253">
        <v>0</v>
      </c>
      <c r="I52" s="253">
        <v>0</v>
      </c>
      <c r="J52" s="253">
        <v>0</v>
      </c>
      <c r="K52" s="253">
        <v>0</v>
      </c>
      <c r="L52" s="253">
        <v>0</v>
      </c>
      <c r="M52" s="253">
        <v>0</v>
      </c>
      <c r="N52" s="253">
        <v>0</v>
      </c>
      <c r="O52" s="253">
        <v>0</v>
      </c>
      <c r="P52" s="253">
        <v>0</v>
      </c>
      <c r="Q52" s="253">
        <v>0</v>
      </c>
      <c r="R52" s="253">
        <v>0</v>
      </c>
      <c r="S52" s="253">
        <v>0</v>
      </c>
      <c r="T52" s="253">
        <v>0</v>
      </c>
      <c r="U52" s="253">
        <v>0</v>
      </c>
      <c r="V52" s="253">
        <v>0</v>
      </c>
      <c r="W52" s="253">
        <v>0</v>
      </c>
      <c r="X52" s="253">
        <v>0</v>
      </c>
      <c r="Y52" s="253">
        <v>0</v>
      </c>
      <c r="Z52" s="253">
        <v>0</v>
      </c>
      <c r="AA52" s="253">
        <v>0</v>
      </c>
      <c r="AB52" s="253">
        <v>0</v>
      </c>
      <c r="AC52" s="253">
        <v>0</v>
      </c>
      <c r="AD52" s="253">
        <v>0</v>
      </c>
      <c r="AE52" s="253">
        <v>0</v>
      </c>
      <c r="AF52" s="253">
        <v>0</v>
      </c>
      <c r="AG52" s="253">
        <v>0</v>
      </c>
      <c r="AH52" s="255"/>
    </row>
    <row r="53" spans="1:34" outlineLevel="1" x14ac:dyDescent="0.25">
      <c r="A53" s="478"/>
      <c r="B53" s="474"/>
      <c r="C53" s="261" t="s">
        <v>223</v>
      </c>
      <c r="D53" s="254">
        <v>0</v>
      </c>
      <c r="E53" s="254">
        <v>0</v>
      </c>
      <c r="F53" s="254">
        <v>0</v>
      </c>
      <c r="G53" s="254">
        <v>0</v>
      </c>
      <c r="H53" s="254">
        <v>0</v>
      </c>
      <c r="I53" s="254">
        <v>0</v>
      </c>
      <c r="J53" s="254">
        <v>0</v>
      </c>
      <c r="K53" s="254">
        <v>0</v>
      </c>
      <c r="L53" s="254">
        <v>0</v>
      </c>
      <c r="M53" s="254">
        <v>0</v>
      </c>
      <c r="N53" s="254">
        <v>0</v>
      </c>
      <c r="O53" s="254">
        <v>0</v>
      </c>
      <c r="P53" s="254">
        <v>0</v>
      </c>
      <c r="Q53" s="254">
        <v>0</v>
      </c>
      <c r="R53" s="254">
        <v>0</v>
      </c>
      <c r="S53" s="254">
        <v>0</v>
      </c>
      <c r="T53" s="254">
        <v>0</v>
      </c>
      <c r="U53" s="254">
        <v>0</v>
      </c>
      <c r="V53" s="254">
        <v>0</v>
      </c>
      <c r="W53" s="254">
        <v>0</v>
      </c>
      <c r="X53" s="254">
        <v>0</v>
      </c>
      <c r="Y53" s="254">
        <v>0</v>
      </c>
      <c r="Z53" s="254">
        <v>0</v>
      </c>
      <c r="AA53" s="254">
        <v>0</v>
      </c>
      <c r="AB53" s="254">
        <v>0</v>
      </c>
      <c r="AC53" s="254">
        <v>0</v>
      </c>
      <c r="AD53" s="254">
        <v>0</v>
      </c>
      <c r="AE53" s="254">
        <v>0</v>
      </c>
      <c r="AF53" s="254">
        <v>0</v>
      </c>
      <c r="AG53" s="254">
        <v>0</v>
      </c>
      <c r="AH53" s="255"/>
    </row>
    <row r="54" spans="1:34" outlineLevel="1" x14ac:dyDescent="0.25">
      <c r="A54" s="478"/>
      <c r="B54" s="474"/>
      <c r="C54" s="261" t="s">
        <v>224</v>
      </c>
      <c r="D54" s="255">
        <v>0</v>
      </c>
      <c r="E54" s="255">
        <v>0</v>
      </c>
      <c r="F54" s="255">
        <v>0</v>
      </c>
      <c r="G54" s="255">
        <v>0</v>
      </c>
      <c r="H54" s="255">
        <v>0</v>
      </c>
      <c r="I54" s="255">
        <v>0</v>
      </c>
      <c r="J54" s="255">
        <v>0</v>
      </c>
      <c r="K54" s="255">
        <v>0</v>
      </c>
      <c r="L54" s="255">
        <v>0</v>
      </c>
      <c r="M54" s="255">
        <v>0</v>
      </c>
      <c r="N54" s="255">
        <v>0</v>
      </c>
      <c r="O54" s="255">
        <v>0</v>
      </c>
      <c r="P54" s="255">
        <v>0</v>
      </c>
      <c r="Q54" s="255">
        <v>0</v>
      </c>
      <c r="R54" s="255">
        <v>0</v>
      </c>
      <c r="S54" s="255">
        <v>0</v>
      </c>
      <c r="T54" s="255">
        <v>0</v>
      </c>
      <c r="U54" s="255">
        <v>0</v>
      </c>
      <c r="V54" s="255">
        <v>0</v>
      </c>
      <c r="W54" s="255">
        <v>0</v>
      </c>
      <c r="X54" s="255">
        <v>0</v>
      </c>
      <c r="Y54" s="255">
        <v>0</v>
      </c>
      <c r="Z54" s="255">
        <v>0</v>
      </c>
      <c r="AA54" s="255">
        <v>0</v>
      </c>
      <c r="AB54" s="255">
        <v>0</v>
      </c>
      <c r="AC54" s="255">
        <v>0</v>
      </c>
      <c r="AD54" s="255">
        <v>0</v>
      </c>
      <c r="AE54" s="255">
        <v>0</v>
      </c>
      <c r="AF54" s="255">
        <v>0</v>
      </c>
      <c r="AG54" s="255">
        <v>0</v>
      </c>
      <c r="AH54" s="255">
        <v>0</v>
      </c>
    </row>
    <row r="55" spans="1:34" customFormat="1" ht="15.6" outlineLevel="1" x14ac:dyDescent="0.3">
      <c r="A55" s="478"/>
      <c r="B55" s="474"/>
      <c r="C55" s="256" t="s">
        <v>225</v>
      </c>
      <c r="D55" s="257">
        <v>0</v>
      </c>
      <c r="E55" s="257">
        <v>0</v>
      </c>
      <c r="F55" s="257">
        <v>0</v>
      </c>
      <c r="G55" s="257">
        <v>0</v>
      </c>
      <c r="H55" s="257">
        <v>0</v>
      </c>
      <c r="I55" s="257">
        <v>0</v>
      </c>
      <c r="J55" s="257">
        <v>0</v>
      </c>
      <c r="K55" s="257">
        <v>0</v>
      </c>
      <c r="L55" s="257">
        <v>0</v>
      </c>
      <c r="M55" s="257">
        <v>0</v>
      </c>
      <c r="N55" s="257">
        <v>0</v>
      </c>
      <c r="O55" s="257">
        <v>0</v>
      </c>
      <c r="P55" s="257">
        <v>0</v>
      </c>
      <c r="Q55" s="257">
        <v>0</v>
      </c>
      <c r="R55" s="257">
        <v>0</v>
      </c>
      <c r="S55" s="257">
        <v>0</v>
      </c>
      <c r="T55" s="257">
        <v>0</v>
      </c>
      <c r="U55" s="257">
        <v>0</v>
      </c>
      <c r="V55" s="257">
        <v>0</v>
      </c>
      <c r="W55" s="257">
        <v>0</v>
      </c>
      <c r="X55" s="257">
        <v>0</v>
      </c>
      <c r="Y55" s="257">
        <v>0</v>
      </c>
      <c r="Z55" s="257">
        <v>0</v>
      </c>
      <c r="AA55" s="257">
        <v>0</v>
      </c>
      <c r="AB55" s="257">
        <v>0</v>
      </c>
      <c r="AC55" s="257">
        <v>0</v>
      </c>
      <c r="AD55" s="257">
        <v>0</v>
      </c>
      <c r="AE55" s="257">
        <v>0</v>
      </c>
      <c r="AF55" s="257">
        <v>0</v>
      </c>
      <c r="AG55" s="257">
        <v>0</v>
      </c>
      <c r="AH55" s="257">
        <v>0</v>
      </c>
    </row>
    <row r="56" spans="1:34" outlineLevel="1" x14ac:dyDescent="0.25">
      <c r="A56" s="478"/>
      <c r="B56" s="474"/>
      <c r="C56" s="261" t="s">
        <v>226</v>
      </c>
      <c r="D56" s="252">
        <v>0</v>
      </c>
      <c r="E56" s="252">
        <v>0</v>
      </c>
      <c r="F56" s="252">
        <v>0</v>
      </c>
      <c r="G56" s="252">
        <v>0</v>
      </c>
      <c r="H56" s="252">
        <v>0</v>
      </c>
      <c r="I56" s="252">
        <v>0</v>
      </c>
      <c r="J56" s="252">
        <v>0</v>
      </c>
      <c r="K56" s="252">
        <v>0</v>
      </c>
      <c r="L56" s="252">
        <v>0</v>
      </c>
      <c r="M56" s="252">
        <v>0</v>
      </c>
      <c r="N56" s="252">
        <v>0</v>
      </c>
      <c r="O56" s="252">
        <v>0</v>
      </c>
      <c r="P56" s="252">
        <v>0</v>
      </c>
      <c r="Q56" s="252">
        <v>0</v>
      </c>
      <c r="R56" s="252">
        <v>0</v>
      </c>
      <c r="S56" s="252">
        <v>0</v>
      </c>
      <c r="T56" s="252">
        <v>0</v>
      </c>
      <c r="U56" s="252">
        <v>0</v>
      </c>
      <c r="V56" s="252">
        <v>0</v>
      </c>
      <c r="W56" s="252">
        <v>0</v>
      </c>
      <c r="X56" s="252">
        <v>0</v>
      </c>
      <c r="Y56" s="252">
        <v>0</v>
      </c>
      <c r="Z56" s="252">
        <v>0</v>
      </c>
      <c r="AA56" s="252">
        <v>0</v>
      </c>
      <c r="AB56" s="252">
        <v>0</v>
      </c>
      <c r="AC56" s="252">
        <v>0</v>
      </c>
      <c r="AD56" s="252">
        <v>0</v>
      </c>
      <c r="AE56" s="252">
        <v>0</v>
      </c>
      <c r="AF56" s="252">
        <v>0</v>
      </c>
      <c r="AG56" s="252">
        <v>0</v>
      </c>
      <c r="AH56" s="255"/>
    </row>
    <row r="57" spans="1:34" customFormat="1" ht="16.2" outlineLevel="1" thickBot="1" x14ac:dyDescent="0.35">
      <c r="A57" s="478"/>
      <c r="B57" s="475"/>
      <c r="C57" s="258" t="s">
        <v>227</v>
      </c>
      <c r="D57" s="259">
        <v>0</v>
      </c>
      <c r="E57" s="259">
        <v>0</v>
      </c>
      <c r="F57" s="259">
        <v>0</v>
      </c>
      <c r="G57" s="259">
        <v>0</v>
      </c>
      <c r="H57" s="259">
        <v>0</v>
      </c>
      <c r="I57" s="259">
        <v>0</v>
      </c>
      <c r="J57" s="259">
        <v>0</v>
      </c>
      <c r="K57" s="259">
        <v>0</v>
      </c>
      <c r="L57" s="259">
        <v>0</v>
      </c>
      <c r="M57" s="259">
        <v>0</v>
      </c>
      <c r="N57" s="259">
        <v>0</v>
      </c>
      <c r="O57" s="259">
        <v>0</v>
      </c>
      <c r="P57" s="259">
        <v>0</v>
      </c>
      <c r="Q57" s="259">
        <v>0</v>
      </c>
      <c r="R57" s="259">
        <v>0</v>
      </c>
      <c r="S57" s="259">
        <v>0</v>
      </c>
      <c r="T57" s="259">
        <v>0</v>
      </c>
      <c r="U57" s="259">
        <v>0</v>
      </c>
      <c r="V57" s="259">
        <v>0</v>
      </c>
      <c r="W57" s="259">
        <v>0</v>
      </c>
      <c r="X57" s="259">
        <v>0</v>
      </c>
      <c r="Y57" s="259">
        <v>0</v>
      </c>
      <c r="Z57" s="259">
        <v>0</v>
      </c>
      <c r="AA57" s="259">
        <v>0</v>
      </c>
      <c r="AB57" s="259">
        <v>0</v>
      </c>
      <c r="AC57" s="259">
        <v>0</v>
      </c>
      <c r="AD57" s="259">
        <v>0</v>
      </c>
      <c r="AE57" s="259">
        <v>0</v>
      </c>
      <c r="AF57" s="259">
        <v>0</v>
      </c>
      <c r="AG57" s="259">
        <v>0</v>
      </c>
      <c r="AH57" s="259">
        <v>0</v>
      </c>
    </row>
    <row r="58" spans="1:34" outlineLevel="1" x14ac:dyDescent="0.25">
      <c r="A58" s="478"/>
      <c r="B58" s="467" t="s">
        <v>234</v>
      </c>
      <c r="C58" s="260" t="s">
        <v>220</v>
      </c>
      <c r="D58" s="250">
        <v>0</v>
      </c>
      <c r="E58" s="250">
        <v>0</v>
      </c>
      <c r="F58" s="250">
        <v>0</v>
      </c>
      <c r="G58" s="250">
        <v>0</v>
      </c>
      <c r="H58" s="250">
        <v>0</v>
      </c>
      <c r="I58" s="250">
        <v>0</v>
      </c>
      <c r="J58" s="250">
        <v>0</v>
      </c>
      <c r="K58" s="250">
        <v>0</v>
      </c>
      <c r="L58" s="250">
        <v>0</v>
      </c>
      <c r="M58" s="250">
        <v>0</v>
      </c>
      <c r="N58" s="250">
        <v>0</v>
      </c>
      <c r="O58" s="250">
        <v>0</v>
      </c>
      <c r="P58" s="250">
        <v>0</v>
      </c>
      <c r="Q58" s="250">
        <v>0</v>
      </c>
      <c r="R58" s="250">
        <v>0</v>
      </c>
      <c r="S58" s="250">
        <v>0</v>
      </c>
      <c r="T58" s="250">
        <v>0</v>
      </c>
      <c r="U58" s="250">
        <v>0</v>
      </c>
      <c r="V58" s="250">
        <v>0</v>
      </c>
      <c r="W58" s="250">
        <v>0</v>
      </c>
      <c r="X58" s="250">
        <v>0</v>
      </c>
      <c r="Y58" s="250">
        <v>0</v>
      </c>
      <c r="Z58" s="250">
        <v>0</v>
      </c>
      <c r="AA58" s="250">
        <v>0</v>
      </c>
      <c r="AB58" s="250">
        <v>0</v>
      </c>
      <c r="AC58" s="250">
        <v>0</v>
      </c>
      <c r="AD58" s="250">
        <v>0</v>
      </c>
      <c r="AE58" s="250">
        <v>0</v>
      </c>
      <c r="AF58" s="250">
        <v>0</v>
      </c>
      <c r="AG58" s="250">
        <v>0</v>
      </c>
      <c r="AH58" s="250"/>
    </row>
    <row r="59" spans="1:34" outlineLevel="1" x14ac:dyDescent="0.25">
      <c r="A59" s="478"/>
      <c r="B59" s="468"/>
      <c r="C59" s="261" t="s">
        <v>221</v>
      </c>
      <c r="D59" s="252">
        <v>0</v>
      </c>
      <c r="E59" s="252">
        <v>0</v>
      </c>
      <c r="F59" s="252">
        <v>0</v>
      </c>
      <c r="G59" s="252">
        <v>0</v>
      </c>
      <c r="H59" s="252">
        <v>0</v>
      </c>
      <c r="I59" s="252">
        <v>0</v>
      </c>
      <c r="J59" s="252">
        <v>0</v>
      </c>
      <c r="K59" s="252">
        <v>0</v>
      </c>
      <c r="L59" s="252">
        <v>0</v>
      </c>
      <c r="M59" s="252">
        <v>0</v>
      </c>
      <c r="N59" s="252">
        <v>0</v>
      </c>
      <c r="O59" s="252">
        <v>0</v>
      </c>
      <c r="P59" s="252">
        <v>0</v>
      </c>
      <c r="Q59" s="252">
        <v>0</v>
      </c>
      <c r="R59" s="252">
        <v>0</v>
      </c>
      <c r="S59" s="252">
        <v>0</v>
      </c>
      <c r="T59" s="252">
        <v>0</v>
      </c>
      <c r="U59" s="252">
        <v>0</v>
      </c>
      <c r="V59" s="252">
        <v>0</v>
      </c>
      <c r="W59" s="252">
        <v>0</v>
      </c>
      <c r="X59" s="252">
        <v>0</v>
      </c>
      <c r="Y59" s="252">
        <v>0</v>
      </c>
      <c r="Z59" s="252">
        <v>0</v>
      </c>
      <c r="AA59" s="252">
        <v>0</v>
      </c>
      <c r="AB59" s="252">
        <v>0</v>
      </c>
      <c r="AC59" s="252">
        <v>0</v>
      </c>
      <c r="AD59" s="252">
        <v>0</v>
      </c>
      <c r="AE59" s="252">
        <v>0</v>
      </c>
      <c r="AF59" s="252">
        <v>0</v>
      </c>
      <c r="AG59" s="252">
        <v>0</v>
      </c>
      <c r="AH59" s="252"/>
    </row>
    <row r="60" spans="1:34" outlineLevel="1" x14ac:dyDescent="0.25">
      <c r="A60" s="478"/>
      <c r="B60" s="468"/>
      <c r="C60" s="261" t="s">
        <v>222</v>
      </c>
      <c r="D60" s="253">
        <v>0</v>
      </c>
      <c r="E60" s="253">
        <v>0</v>
      </c>
      <c r="F60" s="253">
        <v>0</v>
      </c>
      <c r="G60" s="253">
        <v>0</v>
      </c>
      <c r="H60" s="253">
        <v>0</v>
      </c>
      <c r="I60" s="253">
        <v>0</v>
      </c>
      <c r="J60" s="253">
        <v>0</v>
      </c>
      <c r="K60" s="253">
        <v>0</v>
      </c>
      <c r="L60" s="253">
        <v>0</v>
      </c>
      <c r="M60" s="253">
        <v>0</v>
      </c>
      <c r="N60" s="253">
        <v>0</v>
      </c>
      <c r="O60" s="253">
        <v>0</v>
      </c>
      <c r="P60" s="253">
        <v>0</v>
      </c>
      <c r="Q60" s="253">
        <v>0</v>
      </c>
      <c r="R60" s="253">
        <v>0</v>
      </c>
      <c r="S60" s="253">
        <v>0</v>
      </c>
      <c r="T60" s="253">
        <v>0</v>
      </c>
      <c r="U60" s="253">
        <v>0</v>
      </c>
      <c r="V60" s="253">
        <v>0</v>
      </c>
      <c r="W60" s="253">
        <v>0</v>
      </c>
      <c r="X60" s="253">
        <v>0</v>
      </c>
      <c r="Y60" s="253">
        <v>0</v>
      </c>
      <c r="Z60" s="253">
        <v>0</v>
      </c>
      <c r="AA60" s="253">
        <v>0</v>
      </c>
      <c r="AB60" s="253">
        <v>0</v>
      </c>
      <c r="AC60" s="253">
        <v>0</v>
      </c>
      <c r="AD60" s="253">
        <v>0</v>
      </c>
      <c r="AE60" s="253">
        <v>0</v>
      </c>
      <c r="AF60" s="253">
        <v>0</v>
      </c>
      <c r="AG60" s="253">
        <v>0</v>
      </c>
      <c r="AH60" s="255"/>
    </row>
    <row r="61" spans="1:34" outlineLevel="1" x14ac:dyDescent="0.25">
      <c r="A61" s="478"/>
      <c r="B61" s="468"/>
      <c r="C61" s="261" t="s">
        <v>223</v>
      </c>
      <c r="D61" s="254">
        <v>0</v>
      </c>
      <c r="E61" s="254">
        <v>0</v>
      </c>
      <c r="F61" s="254">
        <v>0</v>
      </c>
      <c r="G61" s="254">
        <v>0</v>
      </c>
      <c r="H61" s="254">
        <v>0</v>
      </c>
      <c r="I61" s="254">
        <v>0</v>
      </c>
      <c r="J61" s="254">
        <v>0</v>
      </c>
      <c r="K61" s="254">
        <v>0</v>
      </c>
      <c r="L61" s="254">
        <v>0</v>
      </c>
      <c r="M61" s="254">
        <v>0</v>
      </c>
      <c r="N61" s="254">
        <v>0</v>
      </c>
      <c r="O61" s="254">
        <v>0</v>
      </c>
      <c r="P61" s="254">
        <v>0</v>
      </c>
      <c r="Q61" s="254">
        <v>0</v>
      </c>
      <c r="R61" s="254">
        <v>0</v>
      </c>
      <c r="S61" s="254">
        <v>0</v>
      </c>
      <c r="T61" s="254">
        <v>0</v>
      </c>
      <c r="U61" s="254">
        <v>0</v>
      </c>
      <c r="V61" s="254">
        <v>0</v>
      </c>
      <c r="W61" s="254">
        <v>0</v>
      </c>
      <c r="X61" s="254">
        <v>0</v>
      </c>
      <c r="Y61" s="254">
        <v>0</v>
      </c>
      <c r="Z61" s="254">
        <v>0</v>
      </c>
      <c r="AA61" s="254">
        <v>0</v>
      </c>
      <c r="AB61" s="254">
        <v>0</v>
      </c>
      <c r="AC61" s="254">
        <v>0</v>
      </c>
      <c r="AD61" s="254">
        <v>0</v>
      </c>
      <c r="AE61" s="254">
        <v>0</v>
      </c>
      <c r="AF61" s="254">
        <v>0</v>
      </c>
      <c r="AG61" s="254">
        <v>0</v>
      </c>
      <c r="AH61" s="255"/>
    </row>
    <row r="62" spans="1:34" outlineLevel="1" x14ac:dyDescent="0.25">
      <c r="A62" s="478"/>
      <c r="B62" s="468"/>
      <c r="C62" s="261" t="s">
        <v>224</v>
      </c>
      <c r="D62" s="255">
        <v>0</v>
      </c>
      <c r="E62" s="255">
        <v>0</v>
      </c>
      <c r="F62" s="255">
        <v>0</v>
      </c>
      <c r="G62" s="255">
        <v>0</v>
      </c>
      <c r="H62" s="255">
        <v>0</v>
      </c>
      <c r="I62" s="255">
        <v>0</v>
      </c>
      <c r="J62" s="255">
        <v>0</v>
      </c>
      <c r="K62" s="255">
        <v>0</v>
      </c>
      <c r="L62" s="255">
        <v>0</v>
      </c>
      <c r="M62" s="255">
        <v>0</v>
      </c>
      <c r="N62" s="255">
        <v>0</v>
      </c>
      <c r="O62" s="255">
        <v>0</v>
      </c>
      <c r="P62" s="255">
        <v>0</v>
      </c>
      <c r="Q62" s="255">
        <v>0</v>
      </c>
      <c r="R62" s="255">
        <v>0</v>
      </c>
      <c r="S62" s="255">
        <v>0</v>
      </c>
      <c r="T62" s="255">
        <v>0</v>
      </c>
      <c r="U62" s="255">
        <v>0</v>
      </c>
      <c r="V62" s="255">
        <v>0</v>
      </c>
      <c r="W62" s="255">
        <v>0</v>
      </c>
      <c r="X62" s="255">
        <v>0</v>
      </c>
      <c r="Y62" s="255">
        <v>0</v>
      </c>
      <c r="Z62" s="255">
        <v>0</v>
      </c>
      <c r="AA62" s="255">
        <v>0</v>
      </c>
      <c r="AB62" s="255">
        <v>0</v>
      </c>
      <c r="AC62" s="255">
        <v>0</v>
      </c>
      <c r="AD62" s="255">
        <v>0</v>
      </c>
      <c r="AE62" s="255">
        <v>0</v>
      </c>
      <c r="AF62" s="255">
        <v>0</v>
      </c>
      <c r="AG62" s="255">
        <v>0</v>
      </c>
      <c r="AH62" s="255">
        <v>0</v>
      </c>
    </row>
    <row r="63" spans="1:34" customFormat="1" ht="15.6" outlineLevel="1" x14ac:dyDescent="0.3">
      <c r="A63" s="478"/>
      <c r="B63" s="468"/>
      <c r="C63" s="256" t="s">
        <v>225</v>
      </c>
      <c r="D63" s="257">
        <v>0</v>
      </c>
      <c r="E63" s="257">
        <v>0</v>
      </c>
      <c r="F63" s="257">
        <v>0</v>
      </c>
      <c r="G63" s="257">
        <v>0</v>
      </c>
      <c r="H63" s="257">
        <v>0</v>
      </c>
      <c r="I63" s="257">
        <v>0</v>
      </c>
      <c r="J63" s="257">
        <v>0</v>
      </c>
      <c r="K63" s="257">
        <v>0</v>
      </c>
      <c r="L63" s="257">
        <v>0</v>
      </c>
      <c r="M63" s="257">
        <v>0</v>
      </c>
      <c r="N63" s="257">
        <v>0</v>
      </c>
      <c r="O63" s="257">
        <v>0</v>
      </c>
      <c r="P63" s="257">
        <v>0</v>
      </c>
      <c r="Q63" s="257">
        <v>0</v>
      </c>
      <c r="R63" s="257">
        <v>0</v>
      </c>
      <c r="S63" s="257">
        <v>0</v>
      </c>
      <c r="T63" s="257">
        <v>0</v>
      </c>
      <c r="U63" s="257">
        <v>0</v>
      </c>
      <c r="V63" s="257">
        <v>0</v>
      </c>
      <c r="W63" s="257">
        <v>0</v>
      </c>
      <c r="X63" s="257">
        <v>0</v>
      </c>
      <c r="Y63" s="257">
        <v>0</v>
      </c>
      <c r="Z63" s="257">
        <v>0</v>
      </c>
      <c r="AA63" s="257">
        <v>0</v>
      </c>
      <c r="AB63" s="257">
        <v>0</v>
      </c>
      <c r="AC63" s="257">
        <v>0</v>
      </c>
      <c r="AD63" s="257">
        <v>0</v>
      </c>
      <c r="AE63" s="257">
        <v>0</v>
      </c>
      <c r="AF63" s="257">
        <v>0</v>
      </c>
      <c r="AG63" s="257">
        <v>0</v>
      </c>
      <c r="AH63" s="257">
        <v>0</v>
      </c>
    </row>
    <row r="64" spans="1:34" outlineLevel="1" x14ac:dyDescent="0.25">
      <c r="A64" s="478"/>
      <c r="B64" s="468"/>
      <c r="C64" s="261" t="s">
        <v>226</v>
      </c>
      <c r="D64" s="252">
        <v>0</v>
      </c>
      <c r="E64" s="252">
        <v>0</v>
      </c>
      <c r="F64" s="252">
        <v>0</v>
      </c>
      <c r="G64" s="252">
        <v>0</v>
      </c>
      <c r="H64" s="252">
        <v>0</v>
      </c>
      <c r="I64" s="252">
        <v>0</v>
      </c>
      <c r="J64" s="252">
        <v>0</v>
      </c>
      <c r="K64" s="252">
        <v>0</v>
      </c>
      <c r="L64" s="252">
        <v>0</v>
      </c>
      <c r="M64" s="252">
        <v>0</v>
      </c>
      <c r="N64" s="252">
        <v>0</v>
      </c>
      <c r="O64" s="252">
        <v>0</v>
      </c>
      <c r="P64" s="252">
        <v>0</v>
      </c>
      <c r="Q64" s="252">
        <v>0</v>
      </c>
      <c r="R64" s="252">
        <v>0</v>
      </c>
      <c r="S64" s="252">
        <v>0</v>
      </c>
      <c r="T64" s="252">
        <v>0</v>
      </c>
      <c r="U64" s="252">
        <v>0</v>
      </c>
      <c r="V64" s="252">
        <v>0</v>
      </c>
      <c r="W64" s="252">
        <v>0</v>
      </c>
      <c r="X64" s="252">
        <v>0</v>
      </c>
      <c r="Y64" s="252">
        <v>0</v>
      </c>
      <c r="Z64" s="252">
        <v>0</v>
      </c>
      <c r="AA64" s="252">
        <v>0</v>
      </c>
      <c r="AB64" s="252">
        <v>0</v>
      </c>
      <c r="AC64" s="252">
        <v>0</v>
      </c>
      <c r="AD64" s="252">
        <v>0</v>
      </c>
      <c r="AE64" s="252">
        <v>0</v>
      </c>
      <c r="AF64" s="252">
        <v>0</v>
      </c>
      <c r="AG64" s="252">
        <v>0</v>
      </c>
      <c r="AH64" s="255"/>
    </row>
    <row r="65" spans="1:34" customFormat="1" ht="16.2" outlineLevel="1" thickBot="1" x14ac:dyDescent="0.35">
      <c r="A65" s="478"/>
      <c r="B65" s="469"/>
      <c r="C65" s="258" t="s">
        <v>227</v>
      </c>
      <c r="D65" s="259">
        <v>0</v>
      </c>
      <c r="E65" s="259">
        <v>0</v>
      </c>
      <c r="F65" s="259">
        <v>0</v>
      </c>
      <c r="G65" s="259">
        <v>0</v>
      </c>
      <c r="H65" s="259">
        <v>0</v>
      </c>
      <c r="I65" s="259">
        <v>0</v>
      </c>
      <c r="J65" s="259">
        <v>0</v>
      </c>
      <c r="K65" s="259">
        <v>0</v>
      </c>
      <c r="L65" s="259">
        <v>0</v>
      </c>
      <c r="M65" s="259">
        <v>0</v>
      </c>
      <c r="N65" s="259">
        <v>0</v>
      </c>
      <c r="O65" s="259">
        <v>0</v>
      </c>
      <c r="P65" s="259">
        <v>0</v>
      </c>
      <c r="Q65" s="259">
        <v>0</v>
      </c>
      <c r="R65" s="259">
        <v>0</v>
      </c>
      <c r="S65" s="259">
        <v>0</v>
      </c>
      <c r="T65" s="259">
        <v>0</v>
      </c>
      <c r="U65" s="259">
        <v>0</v>
      </c>
      <c r="V65" s="259">
        <v>0</v>
      </c>
      <c r="W65" s="259">
        <v>0</v>
      </c>
      <c r="X65" s="259">
        <v>0</v>
      </c>
      <c r="Y65" s="259">
        <v>0</v>
      </c>
      <c r="Z65" s="259">
        <v>0</v>
      </c>
      <c r="AA65" s="259">
        <v>0</v>
      </c>
      <c r="AB65" s="259">
        <v>0</v>
      </c>
      <c r="AC65" s="259">
        <v>0</v>
      </c>
      <c r="AD65" s="259">
        <v>0</v>
      </c>
      <c r="AE65" s="259">
        <v>0</v>
      </c>
      <c r="AF65" s="259">
        <v>0</v>
      </c>
      <c r="AG65" s="259">
        <v>0</v>
      </c>
      <c r="AH65" s="259">
        <v>0</v>
      </c>
    </row>
    <row r="66" spans="1:34" outlineLevel="1" x14ac:dyDescent="0.25">
      <c r="A66" s="478"/>
      <c r="B66" s="476" t="s">
        <v>235</v>
      </c>
      <c r="C66" s="260" t="s">
        <v>220</v>
      </c>
      <c r="D66" s="250">
        <v>0</v>
      </c>
      <c r="E66" s="250">
        <v>0</v>
      </c>
      <c r="F66" s="250">
        <v>0</v>
      </c>
      <c r="G66" s="250">
        <v>0</v>
      </c>
      <c r="H66" s="250">
        <v>0</v>
      </c>
      <c r="I66" s="250">
        <v>0</v>
      </c>
      <c r="J66" s="250">
        <v>0</v>
      </c>
      <c r="K66" s="250">
        <v>0</v>
      </c>
      <c r="L66" s="250">
        <v>0</v>
      </c>
      <c r="M66" s="250">
        <v>0</v>
      </c>
      <c r="N66" s="250">
        <v>0</v>
      </c>
      <c r="O66" s="250">
        <v>0</v>
      </c>
      <c r="P66" s="250">
        <v>0</v>
      </c>
      <c r="Q66" s="250">
        <v>0</v>
      </c>
      <c r="R66" s="250">
        <v>0</v>
      </c>
      <c r="S66" s="250">
        <v>0</v>
      </c>
      <c r="T66" s="250">
        <v>0</v>
      </c>
      <c r="U66" s="250">
        <v>0</v>
      </c>
      <c r="V66" s="250">
        <v>0</v>
      </c>
      <c r="W66" s="250">
        <v>0</v>
      </c>
      <c r="X66" s="250">
        <v>0</v>
      </c>
      <c r="Y66" s="250">
        <v>0</v>
      </c>
      <c r="Z66" s="250">
        <v>0</v>
      </c>
      <c r="AA66" s="250">
        <v>0</v>
      </c>
      <c r="AB66" s="250">
        <v>0</v>
      </c>
      <c r="AC66" s="250">
        <v>0</v>
      </c>
      <c r="AD66" s="250">
        <v>0</v>
      </c>
      <c r="AE66" s="250">
        <v>0</v>
      </c>
      <c r="AF66" s="250">
        <v>0</v>
      </c>
      <c r="AG66" s="250">
        <v>0</v>
      </c>
      <c r="AH66" s="250"/>
    </row>
    <row r="67" spans="1:34" outlineLevel="1" x14ac:dyDescent="0.25">
      <c r="A67" s="478"/>
      <c r="B67" s="474"/>
      <c r="C67" s="261" t="s">
        <v>221</v>
      </c>
      <c r="D67" s="252">
        <v>0</v>
      </c>
      <c r="E67" s="252">
        <v>0</v>
      </c>
      <c r="F67" s="252">
        <v>0</v>
      </c>
      <c r="G67" s="252">
        <v>0</v>
      </c>
      <c r="H67" s="252">
        <v>0</v>
      </c>
      <c r="I67" s="252">
        <v>0</v>
      </c>
      <c r="J67" s="252">
        <v>0</v>
      </c>
      <c r="K67" s="252">
        <v>0</v>
      </c>
      <c r="L67" s="252">
        <v>0</v>
      </c>
      <c r="M67" s="252">
        <v>0</v>
      </c>
      <c r="N67" s="252">
        <v>0</v>
      </c>
      <c r="O67" s="252">
        <v>0</v>
      </c>
      <c r="P67" s="252">
        <v>0</v>
      </c>
      <c r="Q67" s="252">
        <v>0</v>
      </c>
      <c r="R67" s="252">
        <v>0</v>
      </c>
      <c r="S67" s="252">
        <v>0</v>
      </c>
      <c r="T67" s="252">
        <v>0</v>
      </c>
      <c r="U67" s="252">
        <v>0</v>
      </c>
      <c r="V67" s="252">
        <v>0</v>
      </c>
      <c r="W67" s="252">
        <v>0</v>
      </c>
      <c r="X67" s="252">
        <v>0</v>
      </c>
      <c r="Y67" s="252">
        <v>0</v>
      </c>
      <c r="Z67" s="252">
        <v>0</v>
      </c>
      <c r="AA67" s="252">
        <v>0</v>
      </c>
      <c r="AB67" s="252">
        <v>0</v>
      </c>
      <c r="AC67" s="252">
        <v>0</v>
      </c>
      <c r="AD67" s="252">
        <v>0</v>
      </c>
      <c r="AE67" s="252">
        <v>0</v>
      </c>
      <c r="AF67" s="252">
        <v>0</v>
      </c>
      <c r="AG67" s="252">
        <v>0</v>
      </c>
      <c r="AH67" s="252"/>
    </row>
    <row r="68" spans="1:34" outlineLevel="1" x14ac:dyDescent="0.25">
      <c r="A68" s="478"/>
      <c r="B68" s="474"/>
      <c r="C68" s="261" t="s">
        <v>222</v>
      </c>
      <c r="D68" s="253">
        <v>0</v>
      </c>
      <c r="E68" s="253">
        <v>0</v>
      </c>
      <c r="F68" s="253">
        <v>0</v>
      </c>
      <c r="G68" s="253">
        <v>0</v>
      </c>
      <c r="H68" s="253">
        <v>0</v>
      </c>
      <c r="I68" s="253">
        <v>0</v>
      </c>
      <c r="J68" s="253">
        <v>0</v>
      </c>
      <c r="K68" s="253">
        <v>0</v>
      </c>
      <c r="L68" s="253">
        <v>0</v>
      </c>
      <c r="M68" s="253">
        <v>0</v>
      </c>
      <c r="N68" s="253">
        <v>0</v>
      </c>
      <c r="O68" s="253">
        <v>0</v>
      </c>
      <c r="P68" s="253">
        <v>0</v>
      </c>
      <c r="Q68" s="253">
        <v>0</v>
      </c>
      <c r="R68" s="253">
        <v>0</v>
      </c>
      <c r="S68" s="253">
        <v>0</v>
      </c>
      <c r="T68" s="253">
        <v>0</v>
      </c>
      <c r="U68" s="253">
        <v>0</v>
      </c>
      <c r="V68" s="253">
        <v>0</v>
      </c>
      <c r="W68" s="253">
        <v>0</v>
      </c>
      <c r="X68" s="253">
        <v>0</v>
      </c>
      <c r="Y68" s="253">
        <v>0</v>
      </c>
      <c r="Z68" s="253">
        <v>0</v>
      </c>
      <c r="AA68" s="253">
        <v>0</v>
      </c>
      <c r="AB68" s="253">
        <v>0</v>
      </c>
      <c r="AC68" s="253">
        <v>0</v>
      </c>
      <c r="AD68" s="253">
        <v>0</v>
      </c>
      <c r="AE68" s="253">
        <v>0</v>
      </c>
      <c r="AF68" s="253">
        <v>0</v>
      </c>
      <c r="AG68" s="253">
        <v>0</v>
      </c>
      <c r="AH68" s="255"/>
    </row>
    <row r="69" spans="1:34" outlineLevel="1" x14ac:dyDescent="0.25">
      <c r="A69" s="478"/>
      <c r="B69" s="474"/>
      <c r="C69" s="261" t="s">
        <v>223</v>
      </c>
      <c r="D69" s="254">
        <v>0</v>
      </c>
      <c r="E69" s="254">
        <v>0</v>
      </c>
      <c r="F69" s="254">
        <v>0</v>
      </c>
      <c r="G69" s="254">
        <v>0</v>
      </c>
      <c r="H69" s="254">
        <v>0</v>
      </c>
      <c r="I69" s="254">
        <v>0</v>
      </c>
      <c r="J69" s="254">
        <v>0</v>
      </c>
      <c r="K69" s="254">
        <v>0</v>
      </c>
      <c r="L69" s="254">
        <v>0</v>
      </c>
      <c r="M69" s="254">
        <v>0</v>
      </c>
      <c r="N69" s="254">
        <v>0</v>
      </c>
      <c r="O69" s="254">
        <v>0</v>
      </c>
      <c r="P69" s="254">
        <v>0</v>
      </c>
      <c r="Q69" s="254">
        <v>0</v>
      </c>
      <c r="R69" s="254">
        <v>0</v>
      </c>
      <c r="S69" s="254">
        <v>0</v>
      </c>
      <c r="T69" s="254">
        <v>0</v>
      </c>
      <c r="U69" s="254">
        <v>0</v>
      </c>
      <c r="V69" s="254">
        <v>0</v>
      </c>
      <c r="W69" s="254">
        <v>0</v>
      </c>
      <c r="X69" s="254">
        <v>0</v>
      </c>
      <c r="Y69" s="254">
        <v>0</v>
      </c>
      <c r="Z69" s="254">
        <v>0</v>
      </c>
      <c r="AA69" s="254">
        <v>0</v>
      </c>
      <c r="AB69" s="254">
        <v>0</v>
      </c>
      <c r="AC69" s="254">
        <v>0</v>
      </c>
      <c r="AD69" s="254">
        <v>0</v>
      </c>
      <c r="AE69" s="254">
        <v>0</v>
      </c>
      <c r="AF69" s="254">
        <v>0</v>
      </c>
      <c r="AG69" s="254">
        <v>0</v>
      </c>
      <c r="AH69" s="255"/>
    </row>
    <row r="70" spans="1:34" outlineLevel="1" x14ac:dyDescent="0.25">
      <c r="A70" s="478"/>
      <c r="B70" s="474"/>
      <c r="C70" s="261" t="s">
        <v>224</v>
      </c>
      <c r="D70" s="255">
        <v>0</v>
      </c>
      <c r="E70" s="255">
        <v>0</v>
      </c>
      <c r="F70" s="255">
        <v>0</v>
      </c>
      <c r="G70" s="255">
        <v>0</v>
      </c>
      <c r="H70" s="255">
        <v>0</v>
      </c>
      <c r="I70" s="255">
        <v>0</v>
      </c>
      <c r="J70" s="255">
        <v>0</v>
      </c>
      <c r="K70" s="255">
        <v>0</v>
      </c>
      <c r="L70" s="255">
        <v>0</v>
      </c>
      <c r="M70" s="255">
        <v>0</v>
      </c>
      <c r="N70" s="255">
        <v>0</v>
      </c>
      <c r="O70" s="255">
        <v>0</v>
      </c>
      <c r="P70" s="255">
        <v>0</v>
      </c>
      <c r="Q70" s="255">
        <v>0</v>
      </c>
      <c r="R70" s="255">
        <v>0</v>
      </c>
      <c r="S70" s="255">
        <v>0</v>
      </c>
      <c r="T70" s="255">
        <v>0</v>
      </c>
      <c r="U70" s="255">
        <v>0</v>
      </c>
      <c r="V70" s="255">
        <v>0</v>
      </c>
      <c r="W70" s="255">
        <v>0</v>
      </c>
      <c r="X70" s="255">
        <v>0</v>
      </c>
      <c r="Y70" s="255">
        <v>0</v>
      </c>
      <c r="Z70" s="255">
        <v>0</v>
      </c>
      <c r="AA70" s="255">
        <v>0</v>
      </c>
      <c r="AB70" s="255">
        <v>0</v>
      </c>
      <c r="AC70" s="255">
        <v>0</v>
      </c>
      <c r="AD70" s="255">
        <v>0</v>
      </c>
      <c r="AE70" s="255">
        <v>0</v>
      </c>
      <c r="AF70" s="255">
        <v>0</v>
      </c>
      <c r="AG70" s="255">
        <v>0</v>
      </c>
      <c r="AH70" s="255">
        <v>0</v>
      </c>
    </row>
    <row r="71" spans="1:34" customFormat="1" ht="15.6" outlineLevel="1" x14ac:dyDescent="0.3">
      <c r="A71" s="478"/>
      <c r="B71" s="474"/>
      <c r="C71" s="256" t="s">
        <v>225</v>
      </c>
      <c r="D71" s="257">
        <v>0</v>
      </c>
      <c r="E71" s="257">
        <v>0</v>
      </c>
      <c r="F71" s="257">
        <v>0</v>
      </c>
      <c r="G71" s="257">
        <v>0</v>
      </c>
      <c r="H71" s="257">
        <v>0</v>
      </c>
      <c r="I71" s="257">
        <v>0</v>
      </c>
      <c r="J71" s="257">
        <v>0</v>
      </c>
      <c r="K71" s="257">
        <v>0</v>
      </c>
      <c r="L71" s="257">
        <v>0</v>
      </c>
      <c r="M71" s="257">
        <v>0</v>
      </c>
      <c r="N71" s="257">
        <v>0</v>
      </c>
      <c r="O71" s="257">
        <v>0</v>
      </c>
      <c r="P71" s="257">
        <v>0</v>
      </c>
      <c r="Q71" s="257">
        <v>0</v>
      </c>
      <c r="R71" s="257">
        <v>0</v>
      </c>
      <c r="S71" s="257">
        <v>0</v>
      </c>
      <c r="T71" s="257">
        <v>0</v>
      </c>
      <c r="U71" s="257">
        <v>0</v>
      </c>
      <c r="V71" s="257">
        <v>0</v>
      </c>
      <c r="W71" s="257">
        <v>0</v>
      </c>
      <c r="X71" s="257">
        <v>0</v>
      </c>
      <c r="Y71" s="257">
        <v>0</v>
      </c>
      <c r="Z71" s="257">
        <v>0</v>
      </c>
      <c r="AA71" s="257">
        <v>0</v>
      </c>
      <c r="AB71" s="257">
        <v>0</v>
      </c>
      <c r="AC71" s="257">
        <v>0</v>
      </c>
      <c r="AD71" s="257">
        <v>0</v>
      </c>
      <c r="AE71" s="257">
        <v>0</v>
      </c>
      <c r="AF71" s="257">
        <v>0</v>
      </c>
      <c r="AG71" s="257">
        <v>0</v>
      </c>
      <c r="AH71" s="257">
        <v>0</v>
      </c>
    </row>
    <row r="72" spans="1:34" outlineLevel="1" x14ac:dyDescent="0.25">
      <c r="A72" s="478"/>
      <c r="B72" s="474"/>
      <c r="C72" s="261" t="s">
        <v>226</v>
      </c>
      <c r="D72" s="252">
        <v>0</v>
      </c>
      <c r="E72" s="252">
        <v>0</v>
      </c>
      <c r="F72" s="252">
        <v>0</v>
      </c>
      <c r="G72" s="252">
        <v>0</v>
      </c>
      <c r="H72" s="252">
        <v>0</v>
      </c>
      <c r="I72" s="252">
        <v>0</v>
      </c>
      <c r="J72" s="252">
        <v>0</v>
      </c>
      <c r="K72" s="252">
        <v>0</v>
      </c>
      <c r="L72" s="252">
        <v>0</v>
      </c>
      <c r="M72" s="252">
        <v>0</v>
      </c>
      <c r="N72" s="252">
        <v>0</v>
      </c>
      <c r="O72" s="252">
        <v>0</v>
      </c>
      <c r="P72" s="252">
        <v>0</v>
      </c>
      <c r="Q72" s="252">
        <v>0</v>
      </c>
      <c r="R72" s="252">
        <v>0</v>
      </c>
      <c r="S72" s="252">
        <v>0</v>
      </c>
      <c r="T72" s="252">
        <v>0</v>
      </c>
      <c r="U72" s="252">
        <v>0</v>
      </c>
      <c r="V72" s="252">
        <v>0</v>
      </c>
      <c r="W72" s="252">
        <v>0</v>
      </c>
      <c r="X72" s="252">
        <v>0</v>
      </c>
      <c r="Y72" s="252">
        <v>0</v>
      </c>
      <c r="Z72" s="252">
        <v>0</v>
      </c>
      <c r="AA72" s="252">
        <v>0</v>
      </c>
      <c r="AB72" s="252">
        <v>0</v>
      </c>
      <c r="AC72" s="252">
        <v>0</v>
      </c>
      <c r="AD72" s="252">
        <v>0</v>
      </c>
      <c r="AE72" s="252">
        <v>0</v>
      </c>
      <c r="AF72" s="252">
        <v>0</v>
      </c>
      <c r="AG72" s="252">
        <v>0</v>
      </c>
      <c r="AH72" s="255"/>
    </row>
    <row r="73" spans="1:34" customFormat="1" ht="16.2" outlineLevel="1" thickBot="1" x14ac:dyDescent="0.35">
      <c r="A73" s="478"/>
      <c r="B73" s="475"/>
      <c r="C73" s="258" t="s">
        <v>227</v>
      </c>
      <c r="D73" s="259">
        <v>0</v>
      </c>
      <c r="E73" s="259">
        <v>0</v>
      </c>
      <c r="F73" s="259">
        <v>0</v>
      </c>
      <c r="G73" s="259">
        <v>0</v>
      </c>
      <c r="H73" s="259">
        <v>0</v>
      </c>
      <c r="I73" s="259">
        <v>0</v>
      </c>
      <c r="J73" s="259">
        <v>0</v>
      </c>
      <c r="K73" s="259">
        <v>0</v>
      </c>
      <c r="L73" s="259">
        <v>0</v>
      </c>
      <c r="M73" s="259">
        <v>0</v>
      </c>
      <c r="N73" s="259">
        <v>0</v>
      </c>
      <c r="O73" s="259">
        <v>0</v>
      </c>
      <c r="P73" s="259">
        <v>0</v>
      </c>
      <c r="Q73" s="259">
        <v>0</v>
      </c>
      <c r="R73" s="259">
        <v>0</v>
      </c>
      <c r="S73" s="259">
        <v>0</v>
      </c>
      <c r="T73" s="259">
        <v>0</v>
      </c>
      <c r="U73" s="259">
        <v>0</v>
      </c>
      <c r="V73" s="259">
        <v>0</v>
      </c>
      <c r="W73" s="259">
        <v>0</v>
      </c>
      <c r="X73" s="259">
        <v>0</v>
      </c>
      <c r="Y73" s="259">
        <v>0</v>
      </c>
      <c r="Z73" s="259">
        <v>0</v>
      </c>
      <c r="AA73" s="259">
        <v>0</v>
      </c>
      <c r="AB73" s="259">
        <v>0</v>
      </c>
      <c r="AC73" s="259">
        <v>0</v>
      </c>
      <c r="AD73" s="259">
        <v>0</v>
      </c>
      <c r="AE73" s="259">
        <v>0</v>
      </c>
      <c r="AF73" s="259">
        <v>0</v>
      </c>
      <c r="AG73" s="259">
        <v>0</v>
      </c>
      <c r="AH73" s="259">
        <v>0</v>
      </c>
    </row>
    <row r="74" spans="1:34" outlineLevel="1" x14ac:dyDescent="0.25">
      <c r="A74" s="478"/>
      <c r="B74" s="476" t="s">
        <v>236</v>
      </c>
      <c r="C74" s="260" t="s">
        <v>220</v>
      </c>
      <c r="D74" s="250">
        <v>0</v>
      </c>
      <c r="E74" s="250">
        <v>0</v>
      </c>
      <c r="F74" s="250">
        <v>0</v>
      </c>
      <c r="G74" s="250">
        <v>0</v>
      </c>
      <c r="H74" s="250">
        <v>0</v>
      </c>
      <c r="I74" s="250">
        <v>0</v>
      </c>
      <c r="J74" s="250">
        <v>0</v>
      </c>
      <c r="K74" s="250">
        <v>0</v>
      </c>
      <c r="L74" s="250">
        <v>0</v>
      </c>
      <c r="M74" s="250">
        <v>0</v>
      </c>
      <c r="N74" s="250">
        <v>0</v>
      </c>
      <c r="O74" s="250">
        <v>0</v>
      </c>
      <c r="P74" s="250">
        <v>0</v>
      </c>
      <c r="Q74" s="250">
        <v>0</v>
      </c>
      <c r="R74" s="250">
        <v>0</v>
      </c>
      <c r="S74" s="250">
        <v>0</v>
      </c>
      <c r="T74" s="250">
        <v>0</v>
      </c>
      <c r="U74" s="250">
        <v>0</v>
      </c>
      <c r="V74" s="250">
        <v>0</v>
      </c>
      <c r="W74" s="250">
        <v>0</v>
      </c>
      <c r="X74" s="250">
        <v>0</v>
      </c>
      <c r="Y74" s="250">
        <v>0</v>
      </c>
      <c r="Z74" s="250">
        <v>0</v>
      </c>
      <c r="AA74" s="250">
        <v>0</v>
      </c>
      <c r="AB74" s="250">
        <v>0</v>
      </c>
      <c r="AC74" s="250">
        <v>0</v>
      </c>
      <c r="AD74" s="250">
        <v>0</v>
      </c>
      <c r="AE74" s="250">
        <v>0</v>
      </c>
      <c r="AF74" s="250">
        <v>0</v>
      </c>
      <c r="AG74" s="250">
        <v>0</v>
      </c>
      <c r="AH74" s="250"/>
    </row>
    <row r="75" spans="1:34" outlineLevel="1" x14ac:dyDescent="0.25">
      <c r="A75" s="478"/>
      <c r="B75" s="474"/>
      <c r="C75" s="261" t="s">
        <v>221</v>
      </c>
      <c r="D75" s="252">
        <v>0</v>
      </c>
      <c r="E75" s="252">
        <v>0</v>
      </c>
      <c r="F75" s="252">
        <v>0</v>
      </c>
      <c r="G75" s="252">
        <v>0</v>
      </c>
      <c r="H75" s="252">
        <v>0</v>
      </c>
      <c r="I75" s="252">
        <v>0</v>
      </c>
      <c r="J75" s="252">
        <v>0</v>
      </c>
      <c r="K75" s="252">
        <v>0</v>
      </c>
      <c r="L75" s="252">
        <v>0</v>
      </c>
      <c r="M75" s="252">
        <v>0</v>
      </c>
      <c r="N75" s="252">
        <v>0</v>
      </c>
      <c r="O75" s="252">
        <v>0</v>
      </c>
      <c r="P75" s="252">
        <v>0</v>
      </c>
      <c r="Q75" s="252">
        <v>0</v>
      </c>
      <c r="R75" s="252">
        <v>0</v>
      </c>
      <c r="S75" s="252">
        <v>0</v>
      </c>
      <c r="T75" s="252">
        <v>0</v>
      </c>
      <c r="U75" s="252">
        <v>0</v>
      </c>
      <c r="V75" s="252">
        <v>0</v>
      </c>
      <c r="W75" s="252">
        <v>0</v>
      </c>
      <c r="X75" s="252">
        <v>0</v>
      </c>
      <c r="Y75" s="252">
        <v>0</v>
      </c>
      <c r="Z75" s="252">
        <v>0</v>
      </c>
      <c r="AA75" s="252">
        <v>0</v>
      </c>
      <c r="AB75" s="252">
        <v>0</v>
      </c>
      <c r="AC75" s="252">
        <v>0</v>
      </c>
      <c r="AD75" s="252">
        <v>0</v>
      </c>
      <c r="AE75" s="252">
        <v>0</v>
      </c>
      <c r="AF75" s="252">
        <v>0</v>
      </c>
      <c r="AG75" s="252">
        <v>0</v>
      </c>
      <c r="AH75" s="252"/>
    </row>
    <row r="76" spans="1:34" outlineLevel="1" x14ac:dyDescent="0.25">
      <c r="A76" s="478"/>
      <c r="B76" s="474"/>
      <c r="C76" s="261" t="s">
        <v>222</v>
      </c>
      <c r="D76" s="253">
        <v>0</v>
      </c>
      <c r="E76" s="253">
        <v>0</v>
      </c>
      <c r="F76" s="253">
        <v>0</v>
      </c>
      <c r="G76" s="253">
        <v>0</v>
      </c>
      <c r="H76" s="253">
        <v>0</v>
      </c>
      <c r="I76" s="253">
        <v>0</v>
      </c>
      <c r="J76" s="253">
        <v>0</v>
      </c>
      <c r="K76" s="253">
        <v>0</v>
      </c>
      <c r="L76" s="253">
        <v>0</v>
      </c>
      <c r="M76" s="253">
        <v>0</v>
      </c>
      <c r="N76" s="253">
        <v>0</v>
      </c>
      <c r="O76" s="253">
        <v>0</v>
      </c>
      <c r="P76" s="253">
        <v>0</v>
      </c>
      <c r="Q76" s="253">
        <v>0</v>
      </c>
      <c r="R76" s="253">
        <v>0</v>
      </c>
      <c r="S76" s="253">
        <v>0</v>
      </c>
      <c r="T76" s="253">
        <v>0</v>
      </c>
      <c r="U76" s="253">
        <v>0</v>
      </c>
      <c r="V76" s="253">
        <v>0</v>
      </c>
      <c r="W76" s="253">
        <v>0</v>
      </c>
      <c r="X76" s="253">
        <v>0</v>
      </c>
      <c r="Y76" s="253">
        <v>0</v>
      </c>
      <c r="Z76" s="253">
        <v>0</v>
      </c>
      <c r="AA76" s="253">
        <v>0</v>
      </c>
      <c r="AB76" s="253">
        <v>0</v>
      </c>
      <c r="AC76" s="253">
        <v>0</v>
      </c>
      <c r="AD76" s="253">
        <v>0</v>
      </c>
      <c r="AE76" s="253">
        <v>0</v>
      </c>
      <c r="AF76" s="253">
        <v>0</v>
      </c>
      <c r="AG76" s="253">
        <v>0</v>
      </c>
      <c r="AH76" s="255"/>
    </row>
    <row r="77" spans="1:34" outlineLevel="1" x14ac:dyDescent="0.25">
      <c r="A77" s="478"/>
      <c r="B77" s="474"/>
      <c r="C77" s="261" t="s">
        <v>223</v>
      </c>
      <c r="D77" s="254">
        <v>0</v>
      </c>
      <c r="E77" s="254">
        <v>0</v>
      </c>
      <c r="F77" s="254">
        <v>0</v>
      </c>
      <c r="G77" s="254">
        <v>0</v>
      </c>
      <c r="H77" s="254">
        <v>0</v>
      </c>
      <c r="I77" s="254">
        <v>0</v>
      </c>
      <c r="J77" s="254">
        <v>0</v>
      </c>
      <c r="K77" s="254">
        <v>0</v>
      </c>
      <c r="L77" s="254">
        <v>0</v>
      </c>
      <c r="M77" s="254">
        <v>0</v>
      </c>
      <c r="N77" s="254">
        <v>0</v>
      </c>
      <c r="O77" s="254">
        <v>0</v>
      </c>
      <c r="P77" s="254">
        <v>0</v>
      </c>
      <c r="Q77" s="254">
        <v>0</v>
      </c>
      <c r="R77" s="254">
        <v>0</v>
      </c>
      <c r="S77" s="254">
        <v>0</v>
      </c>
      <c r="T77" s="254">
        <v>0</v>
      </c>
      <c r="U77" s="254">
        <v>0</v>
      </c>
      <c r="V77" s="254">
        <v>0</v>
      </c>
      <c r="W77" s="254">
        <v>0</v>
      </c>
      <c r="X77" s="254">
        <v>0</v>
      </c>
      <c r="Y77" s="254">
        <v>0</v>
      </c>
      <c r="Z77" s="254">
        <v>0</v>
      </c>
      <c r="AA77" s="254">
        <v>0</v>
      </c>
      <c r="AB77" s="254">
        <v>0</v>
      </c>
      <c r="AC77" s="254">
        <v>0</v>
      </c>
      <c r="AD77" s="254">
        <v>0</v>
      </c>
      <c r="AE77" s="254">
        <v>0</v>
      </c>
      <c r="AF77" s="254">
        <v>0</v>
      </c>
      <c r="AG77" s="254">
        <v>0</v>
      </c>
      <c r="AH77" s="255"/>
    </row>
    <row r="78" spans="1:34" outlineLevel="1" x14ac:dyDescent="0.25">
      <c r="A78" s="478"/>
      <c r="B78" s="474"/>
      <c r="C78" s="261" t="s">
        <v>224</v>
      </c>
      <c r="D78" s="255">
        <v>0</v>
      </c>
      <c r="E78" s="255">
        <v>0</v>
      </c>
      <c r="F78" s="255">
        <v>0</v>
      </c>
      <c r="G78" s="255">
        <v>0</v>
      </c>
      <c r="H78" s="255">
        <v>0</v>
      </c>
      <c r="I78" s="255">
        <v>0</v>
      </c>
      <c r="J78" s="255">
        <v>0</v>
      </c>
      <c r="K78" s="255">
        <v>0</v>
      </c>
      <c r="L78" s="255">
        <v>0</v>
      </c>
      <c r="M78" s="255">
        <v>0</v>
      </c>
      <c r="N78" s="255">
        <v>0</v>
      </c>
      <c r="O78" s="255">
        <v>0</v>
      </c>
      <c r="P78" s="255">
        <v>0</v>
      </c>
      <c r="Q78" s="255">
        <v>0</v>
      </c>
      <c r="R78" s="255">
        <v>0</v>
      </c>
      <c r="S78" s="255">
        <v>0</v>
      </c>
      <c r="T78" s="255">
        <v>0</v>
      </c>
      <c r="U78" s="255">
        <v>0</v>
      </c>
      <c r="V78" s="255">
        <v>0</v>
      </c>
      <c r="W78" s="255">
        <v>0</v>
      </c>
      <c r="X78" s="255">
        <v>0</v>
      </c>
      <c r="Y78" s="255">
        <v>0</v>
      </c>
      <c r="Z78" s="255">
        <v>0</v>
      </c>
      <c r="AA78" s="255">
        <v>0</v>
      </c>
      <c r="AB78" s="255">
        <v>0</v>
      </c>
      <c r="AC78" s="255">
        <v>0</v>
      </c>
      <c r="AD78" s="255">
        <v>0</v>
      </c>
      <c r="AE78" s="255">
        <v>0</v>
      </c>
      <c r="AF78" s="255">
        <v>0</v>
      </c>
      <c r="AG78" s="255">
        <v>0</v>
      </c>
      <c r="AH78" s="255">
        <v>0</v>
      </c>
    </row>
    <row r="79" spans="1:34" customFormat="1" ht="15.6" outlineLevel="1" x14ac:dyDescent="0.3">
      <c r="A79" s="478"/>
      <c r="B79" s="474"/>
      <c r="C79" s="256" t="s">
        <v>225</v>
      </c>
      <c r="D79" s="257">
        <v>0</v>
      </c>
      <c r="E79" s="257">
        <v>0</v>
      </c>
      <c r="F79" s="257">
        <v>0</v>
      </c>
      <c r="G79" s="257">
        <v>0</v>
      </c>
      <c r="H79" s="257">
        <v>0</v>
      </c>
      <c r="I79" s="257">
        <v>0</v>
      </c>
      <c r="J79" s="257">
        <v>0</v>
      </c>
      <c r="K79" s="257">
        <v>0</v>
      </c>
      <c r="L79" s="257">
        <v>0</v>
      </c>
      <c r="M79" s="257">
        <v>0</v>
      </c>
      <c r="N79" s="257">
        <v>0</v>
      </c>
      <c r="O79" s="257">
        <v>0</v>
      </c>
      <c r="P79" s="257">
        <v>0</v>
      </c>
      <c r="Q79" s="257">
        <v>0</v>
      </c>
      <c r="R79" s="257">
        <v>0</v>
      </c>
      <c r="S79" s="257">
        <v>0</v>
      </c>
      <c r="T79" s="257">
        <v>0</v>
      </c>
      <c r="U79" s="257">
        <v>0</v>
      </c>
      <c r="V79" s="257">
        <v>0</v>
      </c>
      <c r="W79" s="257">
        <v>0</v>
      </c>
      <c r="X79" s="257">
        <v>0</v>
      </c>
      <c r="Y79" s="257">
        <v>0</v>
      </c>
      <c r="Z79" s="257">
        <v>0</v>
      </c>
      <c r="AA79" s="257">
        <v>0</v>
      </c>
      <c r="AB79" s="257">
        <v>0</v>
      </c>
      <c r="AC79" s="257">
        <v>0</v>
      </c>
      <c r="AD79" s="257">
        <v>0</v>
      </c>
      <c r="AE79" s="257">
        <v>0</v>
      </c>
      <c r="AF79" s="257">
        <v>0</v>
      </c>
      <c r="AG79" s="257">
        <v>0</v>
      </c>
      <c r="AH79" s="257">
        <v>0</v>
      </c>
    </row>
    <row r="80" spans="1:34" outlineLevel="1" x14ac:dyDescent="0.25">
      <c r="A80" s="478"/>
      <c r="B80" s="474"/>
      <c r="C80" s="261" t="s">
        <v>226</v>
      </c>
      <c r="D80" s="252">
        <v>0</v>
      </c>
      <c r="E80" s="252">
        <v>0</v>
      </c>
      <c r="F80" s="252">
        <v>0</v>
      </c>
      <c r="G80" s="252">
        <v>0</v>
      </c>
      <c r="H80" s="252">
        <v>0</v>
      </c>
      <c r="I80" s="252">
        <v>0</v>
      </c>
      <c r="J80" s="252">
        <v>0</v>
      </c>
      <c r="K80" s="252">
        <v>0</v>
      </c>
      <c r="L80" s="252">
        <v>0</v>
      </c>
      <c r="M80" s="252">
        <v>0</v>
      </c>
      <c r="N80" s="252">
        <v>0</v>
      </c>
      <c r="O80" s="252">
        <v>0</v>
      </c>
      <c r="P80" s="252">
        <v>0</v>
      </c>
      <c r="Q80" s="252">
        <v>0</v>
      </c>
      <c r="R80" s="252">
        <v>0</v>
      </c>
      <c r="S80" s="252">
        <v>0</v>
      </c>
      <c r="T80" s="252">
        <v>0</v>
      </c>
      <c r="U80" s="252">
        <v>0</v>
      </c>
      <c r="V80" s="252">
        <v>0</v>
      </c>
      <c r="W80" s="252">
        <v>0</v>
      </c>
      <c r="X80" s="252">
        <v>0</v>
      </c>
      <c r="Y80" s="252">
        <v>0</v>
      </c>
      <c r="Z80" s="252">
        <v>0</v>
      </c>
      <c r="AA80" s="252">
        <v>0</v>
      </c>
      <c r="AB80" s="252">
        <v>0</v>
      </c>
      <c r="AC80" s="252">
        <v>0</v>
      </c>
      <c r="AD80" s="252">
        <v>0</v>
      </c>
      <c r="AE80" s="252">
        <v>0</v>
      </c>
      <c r="AF80" s="252">
        <v>0</v>
      </c>
      <c r="AG80" s="252">
        <v>0</v>
      </c>
      <c r="AH80" s="255"/>
    </row>
    <row r="81" spans="1:34" customFormat="1" ht="16.2" outlineLevel="1" thickBot="1" x14ac:dyDescent="0.35">
      <c r="A81" s="478"/>
      <c r="B81" s="475"/>
      <c r="C81" s="258" t="s">
        <v>227</v>
      </c>
      <c r="D81" s="259">
        <v>0</v>
      </c>
      <c r="E81" s="259">
        <v>0</v>
      </c>
      <c r="F81" s="259">
        <v>0</v>
      </c>
      <c r="G81" s="259">
        <v>0</v>
      </c>
      <c r="H81" s="259">
        <v>0</v>
      </c>
      <c r="I81" s="259">
        <v>0</v>
      </c>
      <c r="J81" s="259">
        <v>0</v>
      </c>
      <c r="K81" s="259">
        <v>0</v>
      </c>
      <c r="L81" s="259">
        <v>0</v>
      </c>
      <c r="M81" s="259">
        <v>0</v>
      </c>
      <c r="N81" s="259">
        <v>0</v>
      </c>
      <c r="O81" s="259">
        <v>0</v>
      </c>
      <c r="P81" s="259">
        <v>0</v>
      </c>
      <c r="Q81" s="259">
        <v>0</v>
      </c>
      <c r="R81" s="259">
        <v>0</v>
      </c>
      <c r="S81" s="259">
        <v>0</v>
      </c>
      <c r="T81" s="259">
        <v>0</v>
      </c>
      <c r="U81" s="259">
        <v>0</v>
      </c>
      <c r="V81" s="259">
        <v>0</v>
      </c>
      <c r="W81" s="259">
        <v>0</v>
      </c>
      <c r="X81" s="259">
        <v>0</v>
      </c>
      <c r="Y81" s="259">
        <v>0</v>
      </c>
      <c r="Z81" s="259">
        <v>0</v>
      </c>
      <c r="AA81" s="259">
        <v>0</v>
      </c>
      <c r="AB81" s="259">
        <v>0</v>
      </c>
      <c r="AC81" s="259">
        <v>0</v>
      </c>
      <c r="AD81" s="259">
        <v>0</v>
      </c>
      <c r="AE81" s="259">
        <v>0</v>
      </c>
      <c r="AF81" s="259">
        <v>0</v>
      </c>
      <c r="AG81" s="259">
        <v>0</v>
      </c>
      <c r="AH81" s="259">
        <v>0</v>
      </c>
    </row>
    <row r="82" spans="1:34" x14ac:dyDescent="0.25">
      <c r="A82" s="243"/>
      <c r="B82" s="266"/>
      <c r="C82" s="267"/>
      <c r="D82" s="268"/>
      <c r="E82" s="269"/>
      <c r="F82" s="268"/>
      <c r="G82" s="268"/>
      <c r="H82" s="268"/>
      <c r="I82" s="268"/>
      <c r="J82" s="268"/>
      <c r="K82" s="268"/>
      <c r="L82" s="268"/>
      <c r="M82" s="268"/>
      <c r="N82" s="268"/>
      <c r="O82" s="268"/>
      <c r="P82" s="268"/>
      <c r="Q82" s="268"/>
      <c r="R82" s="268"/>
      <c r="S82" s="268"/>
      <c r="T82" s="268"/>
      <c r="U82" s="268"/>
      <c r="V82" s="268"/>
      <c r="W82" s="268"/>
      <c r="X82" s="268"/>
      <c r="Y82" s="268"/>
      <c r="Z82" s="268"/>
      <c r="AA82" s="268"/>
      <c r="AB82" s="268"/>
      <c r="AC82" s="268"/>
      <c r="AD82" s="248"/>
      <c r="AE82" s="268"/>
      <c r="AF82" s="268"/>
      <c r="AG82" s="268"/>
      <c r="AH82" s="268"/>
    </row>
    <row r="83" spans="1:34" outlineLevel="1" x14ac:dyDescent="0.25">
      <c r="B83" s="270" t="s">
        <v>237</v>
      </c>
      <c r="C83" s="271"/>
      <c r="D83" s="272">
        <v>22.15</v>
      </c>
      <c r="E83" s="273">
        <v>19.591666666666669</v>
      </c>
      <c r="F83" s="272">
        <v>21.404958677685951</v>
      </c>
      <c r="G83" s="272">
        <v>25.25</v>
      </c>
      <c r="H83" s="272">
        <v>25.824561403508774</v>
      </c>
      <c r="I83" s="272">
        <v>20.25</v>
      </c>
      <c r="J83" s="272">
        <v>19.841666666666665</v>
      </c>
      <c r="K83" s="272">
        <v>0</v>
      </c>
      <c r="L83" s="272">
        <v>22.403508771929825</v>
      </c>
      <c r="M83" s="272">
        <v>26.432692307692307</v>
      </c>
      <c r="N83" s="272">
        <v>26.045454545454543</v>
      </c>
      <c r="O83" s="272">
        <v>25.315789473684212</v>
      </c>
      <c r="P83" s="272">
        <v>21.400000000000002</v>
      </c>
      <c r="Q83" s="272">
        <v>21.033613445378155</v>
      </c>
      <c r="R83" s="272">
        <v>21.416666666666668</v>
      </c>
      <c r="S83" s="272">
        <v>23.537815126050422</v>
      </c>
      <c r="T83" s="272">
        <v>19.260504201680675</v>
      </c>
      <c r="U83" s="272">
        <v>25.648148148148145</v>
      </c>
      <c r="V83" s="272">
        <v>24.85217391304348</v>
      </c>
      <c r="W83" s="272">
        <v>25.263636363636362</v>
      </c>
      <c r="X83" s="272">
        <v>25.794871794871796</v>
      </c>
      <c r="Y83" s="272">
        <v>26.111111111111114</v>
      </c>
      <c r="Z83" s="272">
        <v>20.696000000000002</v>
      </c>
      <c r="AA83" s="272">
        <v>23.957264957264961</v>
      </c>
      <c r="AB83" s="272">
        <v>21.786324786324787</v>
      </c>
      <c r="AC83" s="272">
        <v>23.663793103448278</v>
      </c>
      <c r="AD83" s="272">
        <v>21.70940170940171</v>
      </c>
      <c r="AE83" s="272">
        <v>20.516129032258064</v>
      </c>
      <c r="AF83" s="272">
        <v>20.624000000000002</v>
      </c>
      <c r="AG83" s="272">
        <v>19.818897637795278</v>
      </c>
      <c r="AH83" s="272">
        <v>19.818897637795278</v>
      </c>
    </row>
    <row r="84" spans="1:34" outlineLevel="1" x14ac:dyDescent="0.25">
      <c r="B84" s="270" t="s">
        <v>238</v>
      </c>
      <c r="C84" s="271"/>
      <c r="D84" s="272">
        <v>20.841666666666669</v>
      </c>
      <c r="E84" s="273">
        <v>22.866666666666667</v>
      </c>
      <c r="F84" s="272">
        <v>0</v>
      </c>
      <c r="G84" s="272">
        <v>20.555555555555557</v>
      </c>
      <c r="H84" s="272">
        <v>25.771929824561404</v>
      </c>
      <c r="I84" s="272">
        <v>18.582608695652176</v>
      </c>
      <c r="J84" s="272">
        <v>23.920634920634921</v>
      </c>
      <c r="K84" s="272">
        <v>0</v>
      </c>
      <c r="L84" s="272">
        <v>26.036363636363635</v>
      </c>
      <c r="M84" s="272">
        <v>21.632075471698112</v>
      </c>
      <c r="N84" s="272">
        <v>21.709090909090907</v>
      </c>
      <c r="O84" s="272">
        <v>25.660869565217396</v>
      </c>
      <c r="P84" s="272">
        <v>23.172413793103448</v>
      </c>
      <c r="Q84" s="272">
        <v>23.691666666666666</v>
      </c>
      <c r="R84" s="272">
        <v>24.841666666666665</v>
      </c>
      <c r="S84" s="272">
        <v>23.058823529411768</v>
      </c>
      <c r="T84" s="272">
        <v>25.946428571428569</v>
      </c>
      <c r="U84" s="272">
        <v>21.478260869565219</v>
      </c>
      <c r="V84" s="272">
        <v>24.660869565217393</v>
      </c>
      <c r="W84" s="272">
        <v>25.75454545454545</v>
      </c>
      <c r="X84" s="272">
        <v>25.982905982905983</v>
      </c>
      <c r="Y84" s="272">
        <v>26.042372881355934</v>
      </c>
      <c r="Z84" s="272">
        <v>0</v>
      </c>
      <c r="AA84" s="272">
        <v>23.36752136752137</v>
      </c>
      <c r="AB84" s="272">
        <v>23.626086956521743</v>
      </c>
      <c r="AC84" s="272">
        <v>23.555555555555557</v>
      </c>
      <c r="AD84" s="272">
        <v>24.436974789915965</v>
      </c>
      <c r="AE84" s="272">
        <v>23.854838709677416</v>
      </c>
      <c r="AF84" s="272">
        <v>26.383999999999997</v>
      </c>
      <c r="AG84" s="272">
        <v>19.464566929133856</v>
      </c>
      <c r="AH84" s="272">
        <v>23.54330708661417</v>
      </c>
    </row>
    <row r="85" spans="1:34" outlineLevel="1" x14ac:dyDescent="0.25">
      <c r="B85" s="270" t="s">
        <v>239</v>
      </c>
      <c r="C85" s="271"/>
      <c r="D85" s="272">
        <v>0</v>
      </c>
      <c r="E85" s="273">
        <v>0</v>
      </c>
      <c r="F85" s="272">
        <v>0</v>
      </c>
      <c r="G85" s="272">
        <v>0</v>
      </c>
      <c r="H85" s="272">
        <v>0</v>
      </c>
      <c r="I85" s="272">
        <v>0</v>
      </c>
      <c r="J85" s="272">
        <v>0</v>
      </c>
      <c r="K85" s="272">
        <v>0</v>
      </c>
      <c r="L85" s="272">
        <v>0</v>
      </c>
      <c r="M85" s="272">
        <v>24.980198019801982</v>
      </c>
      <c r="N85" s="272">
        <v>26.036363636363635</v>
      </c>
      <c r="O85" s="272">
        <v>0</v>
      </c>
      <c r="P85" s="272">
        <v>0</v>
      </c>
      <c r="Q85" s="272">
        <v>24.675000000000001</v>
      </c>
      <c r="R85" s="272">
        <v>25.61739130434783</v>
      </c>
      <c r="S85" s="272">
        <v>0</v>
      </c>
      <c r="T85" s="272">
        <v>25.13274336283186</v>
      </c>
      <c r="U85" s="272">
        <v>25.27586206896552</v>
      </c>
      <c r="V85" s="272">
        <v>0</v>
      </c>
      <c r="W85" s="272">
        <v>21.638888888888889</v>
      </c>
      <c r="X85" s="272">
        <v>0</v>
      </c>
      <c r="Y85" s="272">
        <v>0</v>
      </c>
      <c r="Z85" s="272">
        <v>0</v>
      </c>
      <c r="AA85" s="272">
        <v>0</v>
      </c>
      <c r="AB85" s="272">
        <v>0</v>
      </c>
      <c r="AC85" s="272">
        <v>0</v>
      </c>
      <c r="AD85" s="272">
        <v>23.173553719008265</v>
      </c>
      <c r="AE85" s="272">
        <v>23.423999999999999</v>
      </c>
      <c r="AF85" s="272">
        <v>25.976190476190474</v>
      </c>
      <c r="AG85" s="272">
        <v>23.9375</v>
      </c>
      <c r="AH85" s="272">
        <v>19.714285714285715</v>
      </c>
    </row>
    <row r="86" spans="1:34" outlineLevel="1" x14ac:dyDescent="0.25">
      <c r="B86" s="270" t="s">
        <v>240</v>
      </c>
      <c r="C86" s="271"/>
      <c r="D86" s="272">
        <v>0</v>
      </c>
      <c r="E86" s="273">
        <v>0</v>
      </c>
      <c r="F86" s="272">
        <v>0</v>
      </c>
      <c r="G86" s="272">
        <v>0</v>
      </c>
      <c r="H86" s="272">
        <v>0</v>
      </c>
      <c r="I86" s="272">
        <v>0</v>
      </c>
      <c r="J86" s="272">
        <v>0</v>
      </c>
      <c r="K86" s="272">
        <v>0</v>
      </c>
      <c r="L86" s="272">
        <v>0</v>
      </c>
      <c r="M86" s="272">
        <v>0</v>
      </c>
      <c r="N86" s="272">
        <v>0</v>
      </c>
      <c r="O86" s="272">
        <v>0</v>
      </c>
      <c r="P86" s="272">
        <v>0</v>
      </c>
      <c r="Q86" s="272">
        <v>0</v>
      </c>
      <c r="R86" s="272">
        <v>0</v>
      </c>
      <c r="S86" s="272">
        <v>0</v>
      </c>
      <c r="T86" s="272">
        <v>0</v>
      </c>
      <c r="U86" s="272">
        <v>0</v>
      </c>
      <c r="V86" s="272">
        <v>0</v>
      </c>
      <c r="W86" s="272">
        <v>0</v>
      </c>
      <c r="X86" s="272">
        <v>0</v>
      </c>
      <c r="Y86" s="272">
        <v>0</v>
      </c>
      <c r="Z86" s="272">
        <v>0</v>
      </c>
      <c r="AA86" s="272">
        <v>0</v>
      </c>
      <c r="AB86" s="272">
        <v>0</v>
      </c>
      <c r="AC86" s="272">
        <v>0</v>
      </c>
      <c r="AD86" s="272">
        <v>0</v>
      </c>
      <c r="AE86" s="272">
        <v>0</v>
      </c>
      <c r="AF86" s="272">
        <v>0</v>
      </c>
      <c r="AG86" s="272">
        <v>23.5625</v>
      </c>
      <c r="AH86" s="272">
        <v>24.885245901639344</v>
      </c>
    </row>
    <row r="87" spans="1:34" outlineLevel="1" x14ac:dyDescent="0.25">
      <c r="B87" s="270" t="s">
        <v>241</v>
      </c>
      <c r="C87" s="271"/>
      <c r="D87" s="272">
        <v>0</v>
      </c>
      <c r="E87" s="273">
        <v>0</v>
      </c>
      <c r="F87" s="272">
        <v>0</v>
      </c>
      <c r="G87" s="272">
        <v>0</v>
      </c>
      <c r="H87" s="272">
        <v>0</v>
      </c>
      <c r="I87" s="272">
        <v>0</v>
      </c>
      <c r="J87" s="272">
        <v>0</v>
      </c>
      <c r="K87" s="272">
        <v>0</v>
      </c>
      <c r="L87" s="272">
        <v>0</v>
      </c>
      <c r="M87" s="272">
        <v>0</v>
      </c>
      <c r="N87" s="272">
        <v>0</v>
      </c>
      <c r="O87" s="272">
        <v>0</v>
      </c>
      <c r="P87" s="272">
        <v>0</v>
      </c>
      <c r="Q87" s="272">
        <v>0</v>
      </c>
      <c r="R87" s="272">
        <v>0</v>
      </c>
      <c r="S87" s="272">
        <v>0</v>
      </c>
      <c r="T87" s="272">
        <v>0</v>
      </c>
      <c r="U87" s="272">
        <v>0</v>
      </c>
      <c r="V87" s="272">
        <v>0</v>
      </c>
      <c r="W87" s="272">
        <v>0</v>
      </c>
      <c r="X87" s="272">
        <v>0</v>
      </c>
      <c r="Y87" s="272">
        <v>0</v>
      </c>
      <c r="Z87" s="272">
        <v>0</v>
      </c>
      <c r="AA87" s="272">
        <v>0</v>
      </c>
      <c r="AB87" s="272">
        <v>0</v>
      </c>
      <c r="AC87" s="272">
        <v>0</v>
      </c>
      <c r="AD87" s="272">
        <v>0</v>
      </c>
      <c r="AE87" s="272">
        <v>0</v>
      </c>
      <c r="AF87" s="272">
        <v>0</v>
      </c>
      <c r="AG87" s="272">
        <v>0</v>
      </c>
      <c r="AH87" s="272">
        <v>0</v>
      </c>
    </row>
    <row r="88" spans="1:34" outlineLevel="1" x14ac:dyDescent="0.25">
      <c r="B88" s="270" t="s">
        <v>242</v>
      </c>
      <c r="C88" s="271"/>
      <c r="D88" s="272">
        <v>0</v>
      </c>
      <c r="E88" s="273">
        <v>0</v>
      </c>
      <c r="F88" s="272">
        <v>0</v>
      </c>
      <c r="G88" s="272">
        <v>0</v>
      </c>
      <c r="H88" s="272">
        <v>0</v>
      </c>
      <c r="I88" s="272">
        <v>0</v>
      </c>
      <c r="J88" s="272">
        <v>0</v>
      </c>
      <c r="K88" s="272">
        <v>0</v>
      </c>
      <c r="L88" s="272">
        <v>0</v>
      </c>
      <c r="M88" s="272">
        <v>0</v>
      </c>
      <c r="N88" s="272">
        <v>0</v>
      </c>
      <c r="O88" s="272">
        <v>0</v>
      </c>
      <c r="P88" s="272">
        <v>0</v>
      </c>
      <c r="Q88" s="272">
        <v>0</v>
      </c>
      <c r="R88" s="272">
        <v>0</v>
      </c>
      <c r="S88" s="272">
        <v>0</v>
      </c>
      <c r="T88" s="272">
        <v>0</v>
      </c>
      <c r="U88" s="272">
        <v>0</v>
      </c>
      <c r="V88" s="272">
        <v>0</v>
      </c>
      <c r="W88" s="272">
        <v>0</v>
      </c>
      <c r="X88" s="272">
        <v>0</v>
      </c>
      <c r="Y88" s="272">
        <v>0</v>
      </c>
      <c r="Z88" s="272">
        <v>0</v>
      </c>
      <c r="AA88" s="272">
        <v>0</v>
      </c>
      <c r="AB88" s="272">
        <v>0</v>
      </c>
      <c r="AC88" s="272">
        <v>0</v>
      </c>
      <c r="AD88" s="272">
        <v>0</v>
      </c>
      <c r="AE88" s="272">
        <v>0</v>
      </c>
      <c r="AF88" s="272">
        <v>0</v>
      </c>
      <c r="AG88" s="272">
        <v>0</v>
      </c>
      <c r="AH88" s="272">
        <v>0</v>
      </c>
    </row>
    <row r="89" spans="1:34" outlineLevel="1" x14ac:dyDescent="0.25">
      <c r="B89" s="270" t="s">
        <v>243</v>
      </c>
      <c r="C89" s="271"/>
      <c r="D89" s="272">
        <v>0</v>
      </c>
      <c r="E89" s="273">
        <v>0</v>
      </c>
      <c r="F89" s="272">
        <v>0</v>
      </c>
      <c r="G89" s="272">
        <v>0</v>
      </c>
      <c r="H89" s="272">
        <v>0</v>
      </c>
      <c r="I89" s="272">
        <v>0</v>
      </c>
      <c r="J89" s="272">
        <v>0</v>
      </c>
      <c r="K89" s="272">
        <v>0</v>
      </c>
      <c r="L89" s="272">
        <v>0</v>
      </c>
      <c r="M89" s="272">
        <v>0</v>
      </c>
      <c r="N89" s="272">
        <v>0</v>
      </c>
      <c r="O89" s="272">
        <v>0</v>
      </c>
      <c r="P89" s="272">
        <v>0</v>
      </c>
      <c r="Q89" s="272">
        <v>0</v>
      </c>
      <c r="R89" s="272">
        <v>0</v>
      </c>
      <c r="S89" s="272">
        <v>0</v>
      </c>
      <c r="T89" s="272">
        <v>0</v>
      </c>
      <c r="U89" s="272">
        <v>0</v>
      </c>
      <c r="V89" s="272">
        <v>0</v>
      </c>
      <c r="W89" s="272">
        <v>0</v>
      </c>
      <c r="X89" s="272">
        <v>0</v>
      </c>
      <c r="Y89" s="272">
        <v>0</v>
      </c>
      <c r="Z89" s="272">
        <v>0</v>
      </c>
      <c r="AA89" s="272">
        <v>0</v>
      </c>
      <c r="AB89" s="272">
        <v>0</v>
      </c>
      <c r="AC89" s="272">
        <v>0</v>
      </c>
      <c r="AD89" s="272">
        <v>0</v>
      </c>
      <c r="AE89" s="272">
        <v>0</v>
      </c>
      <c r="AF89" s="272">
        <v>0</v>
      </c>
      <c r="AG89" s="272">
        <v>0</v>
      </c>
      <c r="AH89" s="272">
        <v>0</v>
      </c>
    </row>
    <row r="90" spans="1:34" outlineLevel="1" x14ac:dyDescent="0.25">
      <c r="B90" s="270" t="s">
        <v>244</v>
      </c>
      <c r="C90" s="271"/>
      <c r="D90" s="272">
        <v>0</v>
      </c>
      <c r="E90" s="273">
        <v>0</v>
      </c>
      <c r="F90" s="272">
        <v>0</v>
      </c>
      <c r="G90" s="272">
        <v>0</v>
      </c>
      <c r="H90" s="272">
        <v>0</v>
      </c>
      <c r="I90" s="272">
        <v>0</v>
      </c>
      <c r="J90" s="272">
        <v>0</v>
      </c>
      <c r="K90" s="272">
        <v>0</v>
      </c>
      <c r="L90" s="272">
        <v>0</v>
      </c>
      <c r="M90" s="272">
        <v>0</v>
      </c>
      <c r="N90" s="272">
        <v>0</v>
      </c>
      <c r="O90" s="272">
        <v>0</v>
      </c>
      <c r="P90" s="272">
        <v>0</v>
      </c>
      <c r="Q90" s="272">
        <v>0</v>
      </c>
      <c r="R90" s="272">
        <v>0</v>
      </c>
      <c r="S90" s="272">
        <v>0</v>
      </c>
      <c r="T90" s="272">
        <v>0</v>
      </c>
      <c r="U90" s="272">
        <v>0</v>
      </c>
      <c r="V90" s="272">
        <v>0</v>
      </c>
      <c r="W90" s="272">
        <v>0</v>
      </c>
      <c r="X90" s="272">
        <v>0</v>
      </c>
      <c r="Y90" s="272">
        <v>0</v>
      </c>
      <c r="Z90" s="272">
        <v>0</v>
      </c>
      <c r="AA90" s="272">
        <v>0</v>
      </c>
      <c r="AB90" s="272">
        <v>0</v>
      </c>
      <c r="AC90" s="272">
        <v>0</v>
      </c>
      <c r="AD90" s="272">
        <v>0</v>
      </c>
      <c r="AE90" s="272">
        <v>0</v>
      </c>
      <c r="AF90" s="272">
        <v>0</v>
      </c>
      <c r="AG90" s="272">
        <v>0</v>
      </c>
      <c r="AH90" s="272">
        <v>0</v>
      </c>
    </row>
    <row r="91" spans="1:34" outlineLevel="1" x14ac:dyDescent="0.25">
      <c r="B91" s="270" t="s">
        <v>245</v>
      </c>
      <c r="C91" s="271"/>
      <c r="D91" s="272">
        <v>0</v>
      </c>
      <c r="E91" s="273">
        <v>0</v>
      </c>
      <c r="F91" s="272">
        <v>0</v>
      </c>
      <c r="G91" s="272">
        <v>0</v>
      </c>
      <c r="H91" s="272">
        <v>0</v>
      </c>
      <c r="I91" s="272">
        <v>0</v>
      </c>
      <c r="J91" s="272">
        <v>0</v>
      </c>
      <c r="K91" s="272">
        <v>0</v>
      </c>
      <c r="L91" s="272">
        <v>0</v>
      </c>
      <c r="M91" s="272">
        <v>0</v>
      </c>
      <c r="N91" s="272">
        <v>0</v>
      </c>
      <c r="O91" s="272">
        <v>0</v>
      </c>
      <c r="P91" s="272">
        <v>0</v>
      </c>
      <c r="Q91" s="272">
        <v>0</v>
      </c>
      <c r="R91" s="272">
        <v>0</v>
      </c>
      <c r="S91" s="272">
        <v>0</v>
      </c>
      <c r="T91" s="272">
        <v>0</v>
      </c>
      <c r="U91" s="272">
        <v>0</v>
      </c>
      <c r="V91" s="272">
        <v>0</v>
      </c>
      <c r="W91" s="272">
        <v>0</v>
      </c>
      <c r="X91" s="272">
        <v>0</v>
      </c>
      <c r="Y91" s="272">
        <v>0</v>
      </c>
      <c r="Z91" s="272">
        <v>0</v>
      </c>
      <c r="AA91" s="272">
        <v>0</v>
      </c>
      <c r="AB91" s="272">
        <v>0</v>
      </c>
      <c r="AC91" s="272">
        <v>0</v>
      </c>
      <c r="AD91" s="272">
        <v>0</v>
      </c>
      <c r="AE91" s="272">
        <v>0</v>
      </c>
      <c r="AF91" s="272">
        <v>0</v>
      </c>
      <c r="AG91" s="272">
        <v>0</v>
      </c>
      <c r="AH91" s="272">
        <v>0</v>
      </c>
    </row>
    <row r="92" spans="1:34" outlineLevel="1" x14ac:dyDescent="0.25">
      <c r="B92" s="270" t="s">
        <v>246</v>
      </c>
      <c r="C92" s="271"/>
      <c r="D92" s="272">
        <v>0</v>
      </c>
      <c r="E92" s="273">
        <v>0</v>
      </c>
      <c r="F92" s="272">
        <v>0</v>
      </c>
      <c r="G92" s="272">
        <v>0</v>
      </c>
      <c r="H92" s="272">
        <v>0</v>
      </c>
      <c r="I92" s="272">
        <v>0</v>
      </c>
      <c r="J92" s="272">
        <v>0</v>
      </c>
      <c r="K92" s="272">
        <v>0</v>
      </c>
      <c r="L92" s="272">
        <v>0</v>
      </c>
      <c r="M92" s="272">
        <v>0</v>
      </c>
      <c r="N92" s="272">
        <v>0</v>
      </c>
      <c r="O92" s="272">
        <v>0</v>
      </c>
      <c r="P92" s="272">
        <v>0</v>
      </c>
      <c r="Q92" s="272">
        <v>0</v>
      </c>
      <c r="R92" s="272">
        <v>0</v>
      </c>
      <c r="S92" s="272">
        <v>0</v>
      </c>
      <c r="T92" s="272">
        <v>0</v>
      </c>
      <c r="U92" s="272">
        <v>0</v>
      </c>
      <c r="V92" s="272">
        <v>0</v>
      </c>
      <c r="W92" s="272">
        <v>0</v>
      </c>
      <c r="X92" s="272">
        <v>0</v>
      </c>
      <c r="Y92" s="272">
        <v>0</v>
      </c>
      <c r="Z92" s="272">
        <v>0</v>
      </c>
      <c r="AA92" s="272">
        <v>0</v>
      </c>
      <c r="AB92" s="272">
        <v>0</v>
      </c>
      <c r="AC92" s="272">
        <v>0</v>
      </c>
      <c r="AD92" s="272">
        <v>0</v>
      </c>
      <c r="AE92" s="272">
        <v>0</v>
      </c>
      <c r="AF92" s="272">
        <v>0</v>
      </c>
      <c r="AG92" s="272">
        <v>0</v>
      </c>
      <c r="AH92" s="272">
        <v>0</v>
      </c>
    </row>
    <row r="93" spans="1:34" outlineLevel="1" x14ac:dyDescent="0.25">
      <c r="C93" s="275"/>
      <c r="AH93" s="276"/>
    </row>
    <row r="94" spans="1:34" outlineLevel="1" x14ac:dyDescent="0.25">
      <c r="C94" s="477" t="s">
        <v>247</v>
      </c>
      <c r="D94" s="272">
        <v>254.19</v>
      </c>
      <c r="E94" s="273">
        <v>257.25</v>
      </c>
      <c r="F94" s="272">
        <v>259.7</v>
      </c>
      <c r="G94" s="272">
        <v>203.35</v>
      </c>
      <c r="H94" s="272">
        <v>176.4</v>
      </c>
      <c r="I94" s="272">
        <v>199.68</v>
      </c>
      <c r="J94" s="272">
        <v>260.93</v>
      </c>
      <c r="K94" s="272">
        <v>0</v>
      </c>
      <c r="L94" s="272">
        <v>137.19999999999999</v>
      </c>
      <c r="M94" s="272">
        <v>126.2</v>
      </c>
      <c r="N94" s="272">
        <v>132.30000000000001</v>
      </c>
      <c r="O94" s="272">
        <v>208.53</v>
      </c>
      <c r="P94" s="272">
        <v>221.1</v>
      </c>
      <c r="Q94" s="272">
        <v>278.10000000000002</v>
      </c>
      <c r="R94" s="272">
        <v>297.7</v>
      </c>
      <c r="S94" s="272">
        <v>273.8</v>
      </c>
      <c r="T94" s="272">
        <v>263.39999999999998</v>
      </c>
      <c r="U94" s="272">
        <v>202.13</v>
      </c>
      <c r="V94" s="272">
        <v>198.45</v>
      </c>
      <c r="W94" s="272">
        <v>118.83</v>
      </c>
      <c r="X94" s="272">
        <v>225.4</v>
      </c>
      <c r="Y94" s="272">
        <v>231.53</v>
      </c>
      <c r="Z94" s="272">
        <v>333.2</v>
      </c>
      <c r="AA94" s="272">
        <v>227.85</v>
      </c>
      <c r="AB94" s="272">
        <v>216.83</v>
      </c>
      <c r="AC94" s="272">
        <v>186.2</v>
      </c>
      <c r="AD94" s="272">
        <v>186.2</v>
      </c>
      <c r="AE94" s="272">
        <v>238.88</v>
      </c>
      <c r="AF94" s="272">
        <v>237.65</v>
      </c>
      <c r="AG94" s="272">
        <v>268.27999999999997</v>
      </c>
      <c r="AH94" s="272">
        <v>273.18</v>
      </c>
    </row>
    <row r="95" spans="1:34" outlineLevel="1" x14ac:dyDescent="0.25">
      <c r="C95" s="477"/>
      <c r="D95" s="272">
        <v>259.08999999999997</v>
      </c>
      <c r="E95" s="273">
        <v>257.25</v>
      </c>
      <c r="F95" s="272">
        <v>0</v>
      </c>
      <c r="G95" s="272">
        <v>205.8</v>
      </c>
      <c r="H95" s="272">
        <v>181.3</v>
      </c>
      <c r="I95" s="272">
        <v>192.32</v>
      </c>
      <c r="J95" s="272">
        <v>219.28</v>
      </c>
      <c r="K95" s="272">
        <v>0</v>
      </c>
      <c r="L95" s="272">
        <v>138.43</v>
      </c>
      <c r="M95" s="272">
        <v>95.6</v>
      </c>
      <c r="N95" s="272">
        <v>134.80000000000001</v>
      </c>
      <c r="O95" s="272">
        <v>214.4</v>
      </c>
      <c r="P95" s="272">
        <v>232.8</v>
      </c>
      <c r="Q95" s="272">
        <v>290.33</v>
      </c>
      <c r="R95" s="272">
        <v>287.89999999999998</v>
      </c>
      <c r="S95" s="272">
        <v>279.3</v>
      </c>
      <c r="T95" s="272">
        <v>183.8</v>
      </c>
      <c r="U95" s="272">
        <v>204.6</v>
      </c>
      <c r="V95" s="272">
        <v>207.03</v>
      </c>
      <c r="W95" s="272">
        <v>125</v>
      </c>
      <c r="X95" s="272">
        <v>245</v>
      </c>
      <c r="Y95" s="272">
        <v>240.1</v>
      </c>
      <c r="Z95" s="272">
        <v>0</v>
      </c>
      <c r="AA95" s="272">
        <v>224.18</v>
      </c>
      <c r="AB95" s="272">
        <v>167.83</v>
      </c>
      <c r="AC95" s="272">
        <v>181.3</v>
      </c>
      <c r="AD95" s="272">
        <v>208.25</v>
      </c>
      <c r="AE95" s="272">
        <v>237.65</v>
      </c>
      <c r="AF95" s="272">
        <v>237.65</v>
      </c>
      <c r="AG95" s="272">
        <v>263.38</v>
      </c>
      <c r="AH95" s="272">
        <v>270.73</v>
      </c>
    </row>
    <row r="96" spans="1:34" outlineLevel="1" x14ac:dyDescent="0.25">
      <c r="C96" s="477"/>
      <c r="D96" s="272">
        <v>0</v>
      </c>
      <c r="E96" s="273">
        <v>0</v>
      </c>
      <c r="F96" s="272">
        <v>0</v>
      </c>
      <c r="G96" s="272">
        <v>0</v>
      </c>
      <c r="H96" s="272">
        <v>0</v>
      </c>
      <c r="I96" s="272">
        <v>0</v>
      </c>
      <c r="J96" s="272">
        <v>0</v>
      </c>
      <c r="K96" s="272">
        <v>0</v>
      </c>
      <c r="L96" s="272">
        <v>0</v>
      </c>
      <c r="M96" s="272">
        <v>84.53</v>
      </c>
      <c r="N96" s="272">
        <v>133.53</v>
      </c>
      <c r="O96" s="272">
        <v>0</v>
      </c>
      <c r="P96" s="272">
        <v>0</v>
      </c>
      <c r="Q96" s="272">
        <v>2.4311700104999998</v>
      </c>
      <c r="R96" s="272">
        <v>1.9389075175826092</v>
      </c>
      <c r="S96" s="272">
        <v>0</v>
      </c>
      <c r="T96" s="272">
        <v>178.9</v>
      </c>
      <c r="U96" s="272">
        <v>216.8</v>
      </c>
      <c r="V96" s="272">
        <v>0</v>
      </c>
      <c r="W96" s="272">
        <v>109.03</v>
      </c>
      <c r="X96" s="272">
        <v>0</v>
      </c>
      <c r="Y96" s="272">
        <v>0</v>
      </c>
      <c r="Z96" s="272">
        <v>0</v>
      </c>
      <c r="AA96" s="272">
        <v>0</v>
      </c>
      <c r="AB96" s="272">
        <v>0</v>
      </c>
      <c r="AC96" s="272">
        <v>0</v>
      </c>
      <c r="AD96" s="272">
        <v>208.25</v>
      </c>
      <c r="AE96" s="272">
        <v>238.88</v>
      </c>
      <c r="AF96" s="272">
        <v>254.8</v>
      </c>
      <c r="AG96" s="272">
        <v>271.95</v>
      </c>
      <c r="AH96" s="272">
        <v>271.95</v>
      </c>
    </row>
    <row r="97" spans="3:34" outlineLevel="1" x14ac:dyDescent="0.25">
      <c r="C97" s="477"/>
      <c r="D97" s="272">
        <v>0</v>
      </c>
      <c r="E97" s="273">
        <v>0</v>
      </c>
      <c r="F97" s="272">
        <v>0</v>
      </c>
      <c r="G97" s="272">
        <v>0</v>
      </c>
      <c r="H97" s="272">
        <v>0</v>
      </c>
      <c r="I97" s="272">
        <v>0</v>
      </c>
      <c r="J97" s="272">
        <v>0</v>
      </c>
      <c r="K97" s="272">
        <v>0</v>
      </c>
      <c r="L97" s="272">
        <v>0</v>
      </c>
      <c r="M97" s="272">
        <v>0</v>
      </c>
      <c r="N97" s="272">
        <v>0</v>
      </c>
      <c r="O97" s="272">
        <v>0</v>
      </c>
      <c r="P97" s="272">
        <v>0</v>
      </c>
      <c r="Q97" s="272">
        <v>0</v>
      </c>
      <c r="R97" s="272">
        <v>0</v>
      </c>
      <c r="S97" s="272">
        <v>0</v>
      </c>
      <c r="T97" s="272">
        <v>0</v>
      </c>
      <c r="U97" s="272">
        <v>0</v>
      </c>
      <c r="V97" s="272">
        <v>0</v>
      </c>
      <c r="W97" s="272">
        <v>0</v>
      </c>
      <c r="X97" s="272">
        <v>0</v>
      </c>
      <c r="Y97" s="272">
        <v>0</v>
      </c>
      <c r="Z97" s="272">
        <v>0</v>
      </c>
      <c r="AA97" s="272">
        <v>0</v>
      </c>
      <c r="AB97" s="272">
        <v>0</v>
      </c>
      <c r="AC97" s="272">
        <v>0</v>
      </c>
      <c r="AD97" s="272">
        <v>0</v>
      </c>
      <c r="AE97" s="272">
        <v>0</v>
      </c>
      <c r="AF97" s="272">
        <v>0</v>
      </c>
      <c r="AG97" s="272">
        <v>275.63</v>
      </c>
      <c r="AH97" s="272">
        <v>218.05</v>
      </c>
    </row>
    <row r="98" spans="3:34" outlineLevel="1" x14ac:dyDescent="0.25">
      <c r="C98" s="477"/>
      <c r="D98" s="272">
        <v>0</v>
      </c>
      <c r="E98" s="273">
        <v>0</v>
      </c>
      <c r="F98" s="272">
        <v>0</v>
      </c>
      <c r="G98" s="272">
        <v>0</v>
      </c>
      <c r="H98" s="272">
        <v>0</v>
      </c>
      <c r="I98" s="272">
        <v>0</v>
      </c>
      <c r="J98" s="272">
        <v>0</v>
      </c>
      <c r="K98" s="272">
        <v>0</v>
      </c>
      <c r="L98" s="272">
        <v>0</v>
      </c>
      <c r="M98" s="272">
        <v>0</v>
      </c>
      <c r="N98" s="272">
        <v>0</v>
      </c>
      <c r="O98" s="272">
        <v>0</v>
      </c>
      <c r="P98" s="272">
        <v>0</v>
      </c>
      <c r="Q98" s="272">
        <v>0</v>
      </c>
      <c r="R98" s="272">
        <v>0</v>
      </c>
      <c r="S98" s="272">
        <v>0</v>
      </c>
      <c r="T98" s="272">
        <v>0</v>
      </c>
      <c r="U98" s="272">
        <v>0</v>
      </c>
      <c r="V98" s="272">
        <v>0</v>
      </c>
      <c r="W98" s="272">
        <v>0</v>
      </c>
      <c r="X98" s="272">
        <v>0</v>
      </c>
      <c r="Y98" s="272">
        <v>0</v>
      </c>
      <c r="Z98" s="272">
        <v>0</v>
      </c>
      <c r="AA98" s="272">
        <v>0</v>
      </c>
      <c r="AB98" s="272">
        <v>0</v>
      </c>
      <c r="AC98" s="272">
        <v>0</v>
      </c>
      <c r="AD98" s="272">
        <v>0</v>
      </c>
      <c r="AE98" s="272">
        <v>0</v>
      </c>
      <c r="AF98" s="272">
        <v>0</v>
      </c>
      <c r="AG98" s="272">
        <v>0</v>
      </c>
      <c r="AH98" s="272">
        <v>0</v>
      </c>
    </row>
    <row r="99" spans="3:34" outlineLevel="1" x14ac:dyDescent="0.25">
      <c r="C99" s="477"/>
      <c r="D99" s="272">
        <v>0</v>
      </c>
      <c r="E99" s="273">
        <v>0</v>
      </c>
      <c r="F99" s="272">
        <v>0</v>
      </c>
      <c r="G99" s="272">
        <v>0</v>
      </c>
      <c r="H99" s="272">
        <v>0</v>
      </c>
      <c r="I99" s="272">
        <v>0</v>
      </c>
      <c r="J99" s="272">
        <v>0</v>
      </c>
      <c r="K99" s="272">
        <v>0</v>
      </c>
      <c r="L99" s="272">
        <v>0</v>
      </c>
      <c r="M99" s="272">
        <v>0</v>
      </c>
      <c r="N99" s="272">
        <v>0</v>
      </c>
      <c r="O99" s="272">
        <v>0</v>
      </c>
      <c r="P99" s="272">
        <v>0</v>
      </c>
      <c r="Q99" s="272">
        <v>0</v>
      </c>
      <c r="R99" s="272">
        <v>0</v>
      </c>
      <c r="S99" s="272">
        <v>0</v>
      </c>
      <c r="T99" s="272">
        <v>0</v>
      </c>
      <c r="U99" s="272">
        <v>0</v>
      </c>
      <c r="V99" s="272">
        <v>0</v>
      </c>
      <c r="W99" s="272">
        <v>0</v>
      </c>
      <c r="X99" s="272">
        <v>0</v>
      </c>
      <c r="Y99" s="272">
        <v>0</v>
      </c>
      <c r="Z99" s="272">
        <v>0</v>
      </c>
      <c r="AA99" s="272">
        <v>0</v>
      </c>
      <c r="AB99" s="272">
        <v>0</v>
      </c>
      <c r="AC99" s="272">
        <v>0</v>
      </c>
      <c r="AD99" s="272">
        <v>0</v>
      </c>
      <c r="AE99" s="272">
        <v>0</v>
      </c>
      <c r="AF99" s="272">
        <v>0</v>
      </c>
      <c r="AG99" s="272">
        <v>0</v>
      </c>
      <c r="AH99" s="272">
        <v>0</v>
      </c>
    </row>
    <row r="100" spans="3:34" outlineLevel="1" x14ac:dyDescent="0.25">
      <c r="C100" s="477"/>
      <c r="D100" s="272">
        <v>0</v>
      </c>
      <c r="E100" s="273">
        <v>0</v>
      </c>
      <c r="F100" s="272">
        <v>0</v>
      </c>
      <c r="G100" s="272">
        <v>0</v>
      </c>
      <c r="H100" s="272">
        <v>0</v>
      </c>
      <c r="I100" s="272">
        <v>0</v>
      </c>
      <c r="J100" s="272">
        <v>0</v>
      </c>
      <c r="K100" s="272">
        <v>0</v>
      </c>
      <c r="L100" s="272">
        <v>0</v>
      </c>
      <c r="M100" s="272">
        <v>0</v>
      </c>
      <c r="N100" s="272">
        <v>0</v>
      </c>
      <c r="O100" s="272">
        <v>0</v>
      </c>
      <c r="P100" s="272">
        <v>0</v>
      </c>
      <c r="Q100" s="272">
        <v>0</v>
      </c>
      <c r="R100" s="272">
        <v>0</v>
      </c>
      <c r="S100" s="272">
        <v>0</v>
      </c>
      <c r="T100" s="272">
        <v>0</v>
      </c>
      <c r="U100" s="272">
        <v>0</v>
      </c>
      <c r="V100" s="272">
        <v>0</v>
      </c>
      <c r="W100" s="272">
        <v>0</v>
      </c>
      <c r="X100" s="272">
        <v>0</v>
      </c>
      <c r="Y100" s="272">
        <v>0</v>
      </c>
      <c r="Z100" s="272">
        <v>0</v>
      </c>
      <c r="AA100" s="272">
        <v>0</v>
      </c>
      <c r="AB100" s="272">
        <v>0</v>
      </c>
      <c r="AC100" s="272">
        <v>0</v>
      </c>
      <c r="AD100" s="272">
        <v>0</v>
      </c>
      <c r="AE100" s="272">
        <v>0</v>
      </c>
      <c r="AF100" s="272">
        <v>0</v>
      </c>
      <c r="AG100" s="272">
        <v>0</v>
      </c>
      <c r="AH100" s="272">
        <v>0</v>
      </c>
    </row>
    <row r="101" spans="3:34" outlineLevel="1" x14ac:dyDescent="0.25">
      <c r="C101" s="477"/>
      <c r="D101" s="272">
        <v>0</v>
      </c>
      <c r="E101" s="273">
        <v>0</v>
      </c>
      <c r="F101" s="272">
        <v>0</v>
      </c>
      <c r="G101" s="272">
        <v>0</v>
      </c>
      <c r="H101" s="272">
        <v>0</v>
      </c>
      <c r="I101" s="272">
        <v>0</v>
      </c>
      <c r="J101" s="272">
        <v>0</v>
      </c>
      <c r="K101" s="272">
        <v>0</v>
      </c>
      <c r="L101" s="272">
        <v>0</v>
      </c>
      <c r="M101" s="272">
        <v>0</v>
      </c>
      <c r="N101" s="272">
        <v>0</v>
      </c>
      <c r="O101" s="272">
        <v>0</v>
      </c>
      <c r="P101" s="272">
        <v>0</v>
      </c>
      <c r="Q101" s="272">
        <v>0</v>
      </c>
      <c r="R101" s="272">
        <v>0</v>
      </c>
      <c r="S101" s="272">
        <v>0</v>
      </c>
      <c r="T101" s="272">
        <v>0</v>
      </c>
      <c r="U101" s="272">
        <v>0</v>
      </c>
      <c r="V101" s="272">
        <v>0</v>
      </c>
      <c r="W101" s="272">
        <v>0</v>
      </c>
      <c r="X101" s="272">
        <v>0</v>
      </c>
      <c r="Y101" s="272">
        <v>0</v>
      </c>
      <c r="Z101" s="272">
        <v>0</v>
      </c>
      <c r="AA101" s="272">
        <v>0</v>
      </c>
      <c r="AB101" s="272">
        <v>0</v>
      </c>
      <c r="AC101" s="272">
        <v>0</v>
      </c>
      <c r="AD101" s="272">
        <v>0</v>
      </c>
      <c r="AE101" s="272">
        <v>0</v>
      </c>
      <c r="AF101" s="272">
        <v>0</v>
      </c>
      <c r="AG101" s="272">
        <v>0</v>
      </c>
      <c r="AH101" s="272">
        <v>0</v>
      </c>
    </row>
    <row r="102" spans="3:34" outlineLevel="1" x14ac:dyDescent="0.25">
      <c r="C102" s="477"/>
      <c r="D102" s="272">
        <v>0</v>
      </c>
      <c r="E102" s="273">
        <v>0</v>
      </c>
      <c r="F102" s="272">
        <v>0</v>
      </c>
      <c r="G102" s="272">
        <v>0</v>
      </c>
      <c r="H102" s="272">
        <v>0</v>
      </c>
      <c r="I102" s="272">
        <v>0</v>
      </c>
      <c r="J102" s="272">
        <v>0</v>
      </c>
      <c r="K102" s="272">
        <v>0</v>
      </c>
      <c r="L102" s="272">
        <v>0</v>
      </c>
      <c r="M102" s="272">
        <v>0</v>
      </c>
      <c r="N102" s="272">
        <v>0</v>
      </c>
      <c r="O102" s="272">
        <v>0</v>
      </c>
      <c r="P102" s="272">
        <v>0</v>
      </c>
      <c r="Q102" s="272">
        <v>0</v>
      </c>
      <c r="R102" s="272">
        <v>0</v>
      </c>
      <c r="S102" s="272">
        <v>0</v>
      </c>
      <c r="T102" s="272">
        <v>0</v>
      </c>
      <c r="U102" s="272">
        <v>0</v>
      </c>
      <c r="V102" s="272">
        <v>0</v>
      </c>
      <c r="W102" s="272">
        <v>0</v>
      </c>
      <c r="X102" s="272">
        <v>0</v>
      </c>
      <c r="Y102" s="272">
        <v>0</v>
      </c>
      <c r="Z102" s="272">
        <v>0</v>
      </c>
      <c r="AA102" s="272">
        <v>0</v>
      </c>
      <c r="AB102" s="272">
        <v>0</v>
      </c>
      <c r="AC102" s="272">
        <v>0</v>
      </c>
      <c r="AD102" s="272">
        <v>0</v>
      </c>
      <c r="AE102" s="272">
        <v>0</v>
      </c>
      <c r="AF102" s="272">
        <v>0</v>
      </c>
      <c r="AG102" s="272">
        <v>0</v>
      </c>
      <c r="AH102" s="272">
        <v>0</v>
      </c>
    </row>
    <row r="103" spans="3:34" outlineLevel="1" x14ac:dyDescent="0.25">
      <c r="C103" s="477"/>
      <c r="D103" s="272">
        <v>0</v>
      </c>
      <c r="E103" s="273">
        <v>0</v>
      </c>
      <c r="F103" s="272">
        <v>0</v>
      </c>
      <c r="G103" s="272">
        <v>0</v>
      </c>
      <c r="H103" s="272">
        <v>0</v>
      </c>
      <c r="I103" s="272">
        <v>0</v>
      </c>
      <c r="J103" s="272">
        <v>0</v>
      </c>
      <c r="K103" s="272">
        <v>0</v>
      </c>
      <c r="L103" s="272">
        <v>0</v>
      </c>
      <c r="M103" s="272">
        <v>0</v>
      </c>
      <c r="N103" s="272">
        <v>0</v>
      </c>
      <c r="O103" s="272">
        <v>0</v>
      </c>
      <c r="P103" s="272">
        <v>0</v>
      </c>
      <c r="Q103" s="272">
        <v>0</v>
      </c>
      <c r="R103" s="272">
        <v>0</v>
      </c>
      <c r="S103" s="272">
        <v>0</v>
      </c>
      <c r="T103" s="272">
        <v>0</v>
      </c>
      <c r="U103" s="272">
        <v>0</v>
      </c>
      <c r="V103" s="272">
        <v>0</v>
      </c>
      <c r="W103" s="272">
        <v>0</v>
      </c>
      <c r="X103" s="272">
        <v>0</v>
      </c>
      <c r="Y103" s="272">
        <v>0</v>
      </c>
      <c r="Z103" s="272">
        <v>0</v>
      </c>
      <c r="AA103" s="272">
        <v>0</v>
      </c>
      <c r="AB103" s="272">
        <v>0</v>
      </c>
      <c r="AC103" s="272">
        <v>0</v>
      </c>
      <c r="AD103" s="272">
        <v>0</v>
      </c>
      <c r="AE103" s="272">
        <v>0</v>
      </c>
      <c r="AF103" s="272">
        <v>0</v>
      </c>
      <c r="AG103" s="272">
        <v>0</v>
      </c>
      <c r="AH103" s="272">
        <v>0</v>
      </c>
    </row>
    <row r="104" spans="3:34" outlineLevel="1" x14ac:dyDescent="0.25">
      <c r="C104" s="473" t="s">
        <v>248</v>
      </c>
      <c r="D104" s="272">
        <v>1.84054784865</v>
      </c>
      <c r="E104" s="273">
        <v>1.6475616981250003</v>
      </c>
      <c r="F104" s="272">
        <v>1.8171938735537192</v>
      </c>
      <c r="G104" s="272">
        <v>1.6784966537499999</v>
      </c>
      <c r="H104" s="272">
        <v>1.4891774652631582</v>
      </c>
      <c r="I104" s="272">
        <v>1.321826688</v>
      </c>
      <c r="J104" s="272">
        <v>1.6924548206416667</v>
      </c>
      <c r="K104" s="272">
        <v>0</v>
      </c>
      <c r="L104" s="272">
        <v>1.0048126028070177</v>
      </c>
      <c r="M104" s="272">
        <v>1.0904749059615386</v>
      </c>
      <c r="N104" s="272">
        <v>1.1264364777272728</v>
      </c>
      <c r="O104" s="272">
        <v>1.7257383061578948</v>
      </c>
      <c r="P104" s="272">
        <v>1.5467404260000002</v>
      </c>
      <c r="Q104" s="272">
        <v>1.9121845182352948</v>
      </c>
      <c r="R104" s="272">
        <v>2.0842299508333335</v>
      </c>
      <c r="S104" s="272">
        <v>2.1067573211764712</v>
      </c>
      <c r="T104" s="272">
        <v>1.6584345741176474</v>
      </c>
      <c r="U104" s="272">
        <v>1.6947346545370368</v>
      </c>
      <c r="V104" s="272">
        <v>1.6122426581739131</v>
      </c>
      <c r="W104" s="272">
        <v>0.98137926848181811</v>
      </c>
      <c r="X104" s="272">
        <v>1.9006502451282055</v>
      </c>
      <c r="Y104" s="272">
        <v>1.9762757661111117</v>
      </c>
      <c r="Z104" s="272">
        <v>2.2542720636800002</v>
      </c>
      <c r="AA104" s="272">
        <v>1.7844368760256413</v>
      </c>
      <c r="AB104" s="272">
        <v>1.5442523258376071</v>
      </c>
      <c r="AC104" s="272">
        <v>1.4403862163793104</v>
      </c>
      <c r="AD104" s="272">
        <v>1.3214247965811967</v>
      </c>
      <c r="AE104" s="272">
        <v>1.6021018900645163</v>
      </c>
      <c r="AF104" s="272">
        <v>1.6022328778400003</v>
      </c>
      <c r="AG104" s="272">
        <v>1.7381318302677167</v>
      </c>
      <c r="AH104" s="272">
        <v>1.7698779386929135</v>
      </c>
    </row>
    <row r="105" spans="3:34" outlineLevel="1" x14ac:dyDescent="0.25">
      <c r="C105" s="473"/>
      <c r="D105" s="272">
        <v>1.7652166585083335</v>
      </c>
      <c r="E105" s="273">
        <v>1.9229729050000002</v>
      </c>
      <c r="F105" s="272">
        <v>0</v>
      </c>
      <c r="G105" s="272">
        <v>1.3828959666666669</v>
      </c>
      <c r="H105" s="272">
        <v>1.5274241917543863</v>
      </c>
      <c r="I105" s="272">
        <v>1.1682776077913046</v>
      </c>
      <c r="J105" s="272">
        <v>1.7146940702222222</v>
      </c>
      <c r="K105" s="272">
        <v>0</v>
      </c>
      <c r="L105" s="272">
        <v>1.1782174971636363</v>
      </c>
      <c r="M105" s="272">
        <v>0.67603783509433957</v>
      </c>
      <c r="N105" s="272">
        <v>0.95663540509090916</v>
      </c>
      <c r="O105" s="272">
        <v>1.7985026031304356</v>
      </c>
      <c r="P105" s="272">
        <v>1.7634744496551726</v>
      </c>
      <c r="Q105" s="272">
        <v>2.2485494775916668</v>
      </c>
      <c r="R105" s="272">
        <v>2.3379612859166663</v>
      </c>
      <c r="S105" s="272">
        <v>2.1053436847058831</v>
      </c>
      <c r="T105" s="272">
        <v>1.5589709225000001</v>
      </c>
      <c r="U105" s="272">
        <v>1.4365464156521739</v>
      </c>
      <c r="V105" s="272">
        <v>1.6690009691478263</v>
      </c>
      <c r="W105" s="272">
        <v>1.0523951136363634</v>
      </c>
      <c r="X105" s="272">
        <v>2.0809839316239316</v>
      </c>
      <c r="Y105" s="272">
        <v>2.0440317319491528</v>
      </c>
      <c r="Z105" s="272">
        <v>0</v>
      </c>
      <c r="AA105" s="272">
        <v>1.7124757643418806</v>
      </c>
      <c r="AB105" s="272">
        <v>1.2962128222521745</v>
      </c>
      <c r="AC105" s="272">
        <v>1.3960664044444451</v>
      </c>
      <c r="AD105" s="272">
        <v>1.6635941000000001</v>
      </c>
      <c r="AE105" s="272">
        <v>1.8532295808870967</v>
      </c>
      <c r="AF105" s="272">
        <v>2.0497145194400002</v>
      </c>
      <c r="AG105" s="272">
        <v>1.6758782297952755</v>
      </c>
      <c r="AH105" s="272">
        <v>2.0836212175590547</v>
      </c>
    </row>
    <row r="106" spans="3:34" outlineLevel="1" x14ac:dyDescent="0.25">
      <c r="C106" s="473"/>
      <c r="D106" s="272">
        <v>0</v>
      </c>
      <c r="E106" s="273">
        <v>0</v>
      </c>
      <c r="F106" s="272">
        <v>0</v>
      </c>
      <c r="G106" s="272">
        <v>0</v>
      </c>
      <c r="H106" s="272">
        <v>0</v>
      </c>
      <c r="I106" s="272">
        <v>0</v>
      </c>
      <c r="J106" s="272">
        <v>0</v>
      </c>
      <c r="K106" s="272">
        <v>0</v>
      </c>
      <c r="L106" s="272">
        <v>0</v>
      </c>
      <c r="M106" s="272">
        <v>0.69027423971287138</v>
      </c>
      <c r="N106" s="272">
        <v>1.1365121895272727</v>
      </c>
      <c r="O106" s="272">
        <v>0</v>
      </c>
      <c r="P106" s="272">
        <v>0</v>
      </c>
      <c r="Q106" s="272">
        <v>301.39999999999998</v>
      </c>
      <c r="R106" s="272">
        <v>231.53</v>
      </c>
      <c r="S106" s="272">
        <v>0</v>
      </c>
      <c r="T106" s="272">
        <v>1.4698234017699117</v>
      </c>
      <c r="U106" s="272">
        <v>1.791348874482759</v>
      </c>
      <c r="V106" s="272">
        <v>0</v>
      </c>
      <c r="W106" s="272">
        <v>0.77125126536111122</v>
      </c>
      <c r="X106" s="272">
        <v>0</v>
      </c>
      <c r="Y106" s="272">
        <v>0</v>
      </c>
      <c r="Z106" s="272">
        <v>0</v>
      </c>
      <c r="AA106" s="272">
        <v>0</v>
      </c>
      <c r="AB106" s="272">
        <v>0</v>
      </c>
      <c r="AC106" s="272">
        <v>0</v>
      </c>
      <c r="AD106" s="272">
        <v>1.5775842785123966</v>
      </c>
      <c r="AE106" s="272">
        <v>1.8291771617279999</v>
      </c>
      <c r="AF106" s="272">
        <v>2.1636639266666671</v>
      </c>
      <c r="AG106" s="272">
        <v>2.1280546415625001</v>
      </c>
      <c r="AH106" s="272">
        <v>1.7526089700000003</v>
      </c>
    </row>
    <row r="107" spans="3:34" outlineLevel="1" x14ac:dyDescent="0.25">
      <c r="C107" s="473"/>
      <c r="D107" s="272">
        <v>0</v>
      </c>
      <c r="E107" s="273">
        <v>0</v>
      </c>
      <c r="F107" s="272">
        <v>0</v>
      </c>
      <c r="G107" s="272">
        <v>0</v>
      </c>
      <c r="H107" s="272">
        <v>0</v>
      </c>
      <c r="I107" s="272">
        <v>0</v>
      </c>
      <c r="J107" s="272">
        <v>0</v>
      </c>
      <c r="K107" s="272">
        <v>0</v>
      </c>
      <c r="L107" s="272">
        <v>0</v>
      </c>
      <c r="M107" s="272">
        <v>0</v>
      </c>
      <c r="N107" s="272">
        <v>0</v>
      </c>
      <c r="O107" s="272">
        <v>0</v>
      </c>
      <c r="P107" s="272">
        <v>0</v>
      </c>
      <c r="Q107" s="272">
        <v>0</v>
      </c>
      <c r="R107" s="272">
        <v>0</v>
      </c>
      <c r="S107" s="272">
        <v>0</v>
      </c>
      <c r="T107" s="272">
        <v>0</v>
      </c>
      <c r="U107" s="272">
        <v>0</v>
      </c>
      <c r="V107" s="272">
        <v>0</v>
      </c>
      <c r="W107" s="272">
        <v>0</v>
      </c>
      <c r="X107" s="272">
        <v>0</v>
      </c>
      <c r="Y107" s="272">
        <v>0</v>
      </c>
      <c r="Z107" s="272">
        <v>0</v>
      </c>
      <c r="AA107" s="272">
        <v>0</v>
      </c>
      <c r="AB107" s="272">
        <v>0</v>
      </c>
      <c r="AC107" s="272">
        <v>0</v>
      </c>
      <c r="AD107" s="272">
        <v>0</v>
      </c>
      <c r="AE107" s="272">
        <v>0</v>
      </c>
      <c r="AF107" s="272">
        <v>0</v>
      </c>
      <c r="AG107" s="272">
        <v>2.1230624699375</v>
      </c>
      <c r="AH107" s="272">
        <v>1.773833890327869</v>
      </c>
    </row>
    <row r="108" spans="3:34" outlineLevel="1" x14ac:dyDescent="0.25">
      <c r="C108" s="473"/>
      <c r="D108" s="272">
        <v>0</v>
      </c>
      <c r="E108" s="273">
        <v>0</v>
      </c>
      <c r="F108" s="272">
        <v>0</v>
      </c>
      <c r="G108" s="272">
        <v>0</v>
      </c>
      <c r="H108" s="272">
        <v>0</v>
      </c>
      <c r="I108" s="272">
        <v>0</v>
      </c>
      <c r="J108" s="272">
        <v>0</v>
      </c>
      <c r="K108" s="272">
        <v>0</v>
      </c>
      <c r="L108" s="272">
        <v>0</v>
      </c>
      <c r="M108" s="272">
        <v>0</v>
      </c>
      <c r="N108" s="272">
        <v>0</v>
      </c>
      <c r="O108" s="272">
        <v>0</v>
      </c>
      <c r="P108" s="272">
        <v>0</v>
      </c>
      <c r="Q108" s="272">
        <v>0</v>
      </c>
      <c r="R108" s="272">
        <v>0</v>
      </c>
      <c r="S108" s="272">
        <v>0</v>
      </c>
      <c r="T108" s="272">
        <v>0</v>
      </c>
      <c r="U108" s="272">
        <v>0</v>
      </c>
      <c r="V108" s="272">
        <v>0</v>
      </c>
      <c r="W108" s="272">
        <v>0</v>
      </c>
      <c r="X108" s="272">
        <v>0</v>
      </c>
      <c r="Y108" s="272">
        <v>0</v>
      </c>
      <c r="Z108" s="272">
        <v>0</v>
      </c>
      <c r="AA108" s="272">
        <v>0</v>
      </c>
      <c r="AB108" s="272">
        <v>0</v>
      </c>
      <c r="AC108" s="272">
        <v>0</v>
      </c>
      <c r="AD108" s="272">
        <v>0</v>
      </c>
      <c r="AE108" s="272">
        <v>0</v>
      </c>
      <c r="AF108" s="272">
        <v>0</v>
      </c>
      <c r="AG108" s="272">
        <v>0</v>
      </c>
      <c r="AH108" s="272">
        <v>0</v>
      </c>
    </row>
    <row r="109" spans="3:34" outlineLevel="1" x14ac:dyDescent="0.25">
      <c r="C109" s="473"/>
      <c r="D109" s="272">
        <v>0</v>
      </c>
      <c r="E109" s="273">
        <v>0</v>
      </c>
      <c r="F109" s="272">
        <v>0</v>
      </c>
      <c r="G109" s="272">
        <v>0</v>
      </c>
      <c r="H109" s="272">
        <v>0</v>
      </c>
      <c r="I109" s="272">
        <v>0</v>
      </c>
      <c r="J109" s="272">
        <v>0</v>
      </c>
      <c r="K109" s="272">
        <v>0</v>
      </c>
      <c r="L109" s="272">
        <v>0</v>
      </c>
      <c r="M109" s="272">
        <v>0</v>
      </c>
      <c r="N109" s="272">
        <v>0</v>
      </c>
      <c r="O109" s="272">
        <v>0</v>
      </c>
      <c r="P109" s="272">
        <v>0</v>
      </c>
      <c r="Q109" s="272">
        <v>0</v>
      </c>
      <c r="R109" s="272">
        <v>0</v>
      </c>
      <c r="S109" s="272">
        <v>0</v>
      </c>
      <c r="T109" s="272">
        <v>0</v>
      </c>
      <c r="U109" s="272">
        <v>0</v>
      </c>
      <c r="V109" s="272">
        <v>0</v>
      </c>
      <c r="W109" s="272">
        <v>0</v>
      </c>
      <c r="X109" s="272">
        <v>0</v>
      </c>
      <c r="Y109" s="272">
        <v>0</v>
      </c>
      <c r="Z109" s="272">
        <v>0</v>
      </c>
      <c r="AA109" s="272">
        <v>0</v>
      </c>
      <c r="AB109" s="272">
        <v>0</v>
      </c>
      <c r="AC109" s="272">
        <v>0</v>
      </c>
      <c r="AD109" s="272">
        <v>0</v>
      </c>
      <c r="AE109" s="272">
        <v>0</v>
      </c>
      <c r="AF109" s="272">
        <v>0</v>
      </c>
      <c r="AG109" s="272">
        <v>0</v>
      </c>
      <c r="AH109" s="272">
        <v>0</v>
      </c>
    </row>
    <row r="110" spans="3:34" outlineLevel="1" x14ac:dyDescent="0.25">
      <c r="C110" s="473"/>
      <c r="D110" s="272">
        <v>0</v>
      </c>
      <c r="E110" s="273">
        <v>0</v>
      </c>
      <c r="F110" s="272">
        <v>0</v>
      </c>
      <c r="G110" s="272">
        <v>0</v>
      </c>
      <c r="H110" s="272">
        <v>0</v>
      </c>
      <c r="I110" s="272">
        <v>0</v>
      </c>
      <c r="J110" s="272">
        <v>0</v>
      </c>
      <c r="K110" s="272">
        <v>0</v>
      </c>
      <c r="L110" s="272">
        <v>0</v>
      </c>
      <c r="M110" s="272">
        <v>0</v>
      </c>
      <c r="N110" s="272">
        <v>0</v>
      </c>
      <c r="O110" s="272">
        <v>0</v>
      </c>
      <c r="P110" s="272">
        <v>0</v>
      </c>
      <c r="Q110" s="272">
        <v>0</v>
      </c>
      <c r="R110" s="272">
        <v>0</v>
      </c>
      <c r="S110" s="272">
        <v>0</v>
      </c>
      <c r="T110" s="272">
        <v>0</v>
      </c>
      <c r="U110" s="272">
        <v>0</v>
      </c>
      <c r="V110" s="272">
        <v>0</v>
      </c>
      <c r="W110" s="272">
        <v>0</v>
      </c>
      <c r="X110" s="272">
        <v>0</v>
      </c>
      <c r="Y110" s="272">
        <v>0</v>
      </c>
      <c r="Z110" s="272">
        <v>0</v>
      </c>
      <c r="AA110" s="272">
        <v>0</v>
      </c>
      <c r="AB110" s="272">
        <v>0</v>
      </c>
      <c r="AC110" s="272">
        <v>0</v>
      </c>
      <c r="AD110" s="272">
        <v>0</v>
      </c>
      <c r="AE110" s="272">
        <v>0</v>
      </c>
      <c r="AF110" s="272">
        <v>0</v>
      </c>
      <c r="AG110" s="272">
        <v>0</v>
      </c>
      <c r="AH110" s="272">
        <v>0</v>
      </c>
    </row>
    <row r="111" spans="3:34" outlineLevel="1" x14ac:dyDescent="0.25">
      <c r="C111" s="473"/>
      <c r="D111" s="272">
        <v>0</v>
      </c>
      <c r="E111" s="273">
        <v>0</v>
      </c>
      <c r="F111" s="272">
        <v>0</v>
      </c>
      <c r="G111" s="272">
        <v>0</v>
      </c>
      <c r="H111" s="272">
        <v>0</v>
      </c>
      <c r="I111" s="272">
        <v>0</v>
      </c>
      <c r="J111" s="272">
        <v>0</v>
      </c>
      <c r="K111" s="272">
        <v>0</v>
      </c>
      <c r="L111" s="272">
        <v>0</v>
      </c>
      <c r="M111" s="272">
        <v>0</v>
      </c>
      <c r="N111" s="272">
        <v>0</v>
      </c>
      <c r="O111" s="272">
        <v>0</v>
      </c>
      <c r="P111" s="272">
        <v>0</v>
      </c>
      <c r="Q111" s="272">
        <v>0</v>
      </c>
      <c r="R111" s="272">
        <v>0</v>
      </c>
      <c r="S111" s="272">
        <v>0</v>
      </c>
      <c r="T111" s="272">
        <v>0</v>
      </c>
      <c r="U111" s="272">
        <v>0</v>
      </c>
      <c r="V111" s="272">
        <v>0</v>
      </c>
      <c r="W111" s="272">
        <v>0</v>
      </c>
      <c r="X111" s="272">
        <v>0</v>
      </c>
      <c r="Y111" s="272">
        <v>0</v>
      </c>
      <c r="Z111" s="272">
        <v>0</v>
      </c>
      <c r="AA111" s="272">
        <v>0</v>
      </c>
      <c r="AB111" s="272">
        <v>0</v>
      </c>
      <c r="AC111" s="272">
        <v>0</v>
      </c>
      <c r="AD111" s="272">
        <v>0</v>
      </c>
      <c r="AE111" s="272">
        <v>0</v>
      </c>
      <c r="AF111" s="272">
        <v>0</v>
      </c>
      <c r="AG111" s="272">
        <v>0</v>
      </c>
      <c r="AH111" s="272">
        <v>0</v>
      </c>
    </row>
    <row r="112" spans="3:34" outlineLevel="1" x14ac:dyDescent="0.25">
      <c r="C112" s="473"/>
      <c r="D112" s="272">
        <v>0</v>
      </c>
      <c r="E112" s="273">
        <v>0</v>
      </c>
      <c r="F112" s="272">
        <v>0</v>
      </c>
      <c r="G112" s="272">
        <v>0</v>
      </c>
      <c r="H112" s="272">
        <v>0</v>
      </c>
      <c r="I112" s="272">
        <v>0</v>
      </c>
      <c r="J112" s="272">
        <v>0</v>
      </c>
      <c r="K112" s="272">
        <v>0</v>
      </c>
      <c r="L112" s="272">
        <v>0</v>
      </c>
      <c r="M112" s="272">
        <v>0</v>
      </c>
      <c r="N112" s="272">
        <v>0</v>
      </c>
      <c r="O112" s="272">
        <v>0</v>
      </c>
      <c r="P112" s="272">
        <v>0</v>
      </c>
      <c r="Q112" s="272">
        <v>0</v>
      </c>
      <c r="R112" s="272">
        <v>0</v>
      </c>
      <c r="S112" s="272">
        <v>0</v>
      </c>
      <c r="T112" s="272">
        <v>0</v>
      </c>
      <c r="U112" s="272">
        <v>0</v>
      </c>
      <c r="V112" s="272">
        <v>0</v>
      </c>
      <c r="W112" s="272">
        <v>0</v>
      </c>
      <c r="X112" s="272">
        <v>0</v>
      </c>
      <c r="Y112" s="272">
        <v>0</v>
      </c>
      <c r="Z112" s="272">
        <v>0</v>
      </c>
      <c r="AA112" s="272">
        <v>0</v>
      </c>
      <c r="AB112" s="272">
        <v>0</v>
      </c>
      <c r="AC112" s="272">
        <v>0</v>
      </c>
      <c r="AD112" s="272">
        <v>0</v>
      </c>
      <c r="AE112" s="272">
        <v>0</v>
      </c>
      <c r="AF112" s="272">
        <v>0</v>
      </c>
      <c r="AG112" s="272">
        <v>0</v>
      </c>
      <c r="AH112" s="272">
        <v>0</v>
      </c>
    </row>
    <row r="113" spans="3:34" outlineLevel="1" x14ac:dyDescent="0.25">
      <c r="C113" s="473"/>
      <c r="D113" s="272">
        <v>0</v>
      </c>
      <c r="E113" s="273">
        <v>0</v>
      </c>
      <c r="F113" s="272">
        <v>0</v>
      </c>
      <c r="G113" s="272">
        <v>0</v>
      </c>
      <c r="H113" s="272">
        <v>0</v>
      </c>
      <c r="I113" s="272">
        <v>0</v>
      </c>
      <c r="J113" s="272">
        <v>0</v>
      </c>
      <c r="K113" s="272">
        <v>0</v>
      </c>
      <c r="L113" s="272">
        <v>0</v>
      </c>
      <c r="M113" s="272">
        <v>0</v>
      </c>
      <c r="N113" s="272">
        <v>0</v>
      </c>
      <c r="O113" s="272">
        <v>0</v>
      </c>
      <c r="P113" s="272">
        <v>0</v>
      </c>
      <c r="Q113" s="272">
        <v>0</v>
      </c>
      <c r="R113" s="272">
        <v>0</v>
      </c>
      <c r="S113" s="272">
        <v>0</v>
      </c>
      <c r="T113" s="272">
        <v>0</v>
      </c>
      <c r="U113" s="272">
        <v>0</v>
      </c>
      <c r="V113" s="272">
        <v>0</v>
      </c>
      <c r="W113" s="272">
        <v>0</v>
      </c>
      <c r="X113" s="272">
        <v>0</v>
      </c>
      <c r="Y113" s="272">
        <v>0</v>
      </c>
      <c r="Z113" s="272">
        <v>0</v>
      </c>
      <c r="AA113" s="272">
        <v>0</v>
      </c>
      <c r="AB113" s="272">
        <v>0</v>
      </c>
      <c r="AC113" s="272">
        <v>0</v>
      </c>
      <c r="AD113" s="272">
        <v>0</v>
      </c>
      <c r="AE113" s="272">
        <v>0</v>
      </c>
      <c r="AF113" s="272">
        <v>0</v>
      </c>
      <c r="AG113" s="272">
        <v>0</v>
      </c>
      <c r="AH113" s="272">
        <v>0</v>
      </c>
    </row>
    <row r="114" spans="3:34" outlineLevel="1" x14ac:dyDescent="0.25">
      <c r="C114" s="276"/>
      <c r="D114" s="272">
        <v>3834</v>
      </c>
      <c r="E114" s="273">
        <v>3888</v>
      </c>
      <c r="F114" s="272">
        <v>3910</v>
      </c>
      <c r="G114" s="272">
        <v>3985</v>
      </c>
      <c r="H114" s="272">
        <v>2919</v>
      </c>
      <c r="I114" s="272">
        <v>3374</v>
      </c>
      <c r="J114" s="272">
        <v>2968</v>
      </c>
      <c r="K114" s="272">
        <v>0</v>
      </c>
      <c r="L114" s="272">
        <v>1893</v>
      </c>
      <c r="M114" s="272">
        <v>2107</v>
      </c>
      <c r="N114" s="272">
        <v>2029</v>
      </c>
      <c r="O114" s="272">
        <v>2244</v>
      </c>
      <c r="P114" s="272">
        <v>2256</v>
      </c>
      <c r="Q114" s="272">
        <v>2850</v>
      </c>
      <c r="R114" s="272">
        <v>1906</v>
      </c>
      <c r="S114" s="272">
        <v>3333</v>
      </c>
      <c r="T114" s="272">
        <v>3014</v>
      </c>
      <c r="U114" s="272">
        <v>3025</v>
      </c>
      <c r="V114" s="272">
        <v>2995</v>
      </c>
      <c r="W114" s="272">
        <v>2406</v>
      </c>
      <c r="X114" s="272">
        <v>1847</v>
      </c>
      <c r="Y114" s="272">
        <v>3163</v>
      </c>
      <c r="Z114" s="272">
        <v>4149</v>
      </c>
      <c r="AA114" s="272">
        <v>2966</v>
      </c>
      <c r="AB114" s="272">
        <v>2988</v>
      </c>
      <c r="AC114" s="272">
        <v>2873</v>
      </c>
      <c r="AD114" s="272">
        <v>2989</v>
      </c>
      <c r="AE114" s="272">
        <v>4131</v>
      </c>
      <c r="AF114" s="272">
        <v>3979</v>
      </c>
      <c r="AG114" s="272">
        <v>5196</v>
      </c>
      <c r="AH114" s="272">
        <v>6059</v>
      </c>
    </row>
    <row r="115" spans="3:34" outlineLevel="1" x14ac:dyDescent="0.25">
      <c r="C115" s="276"/>
      <c r="D115" s="272">
        <v>3692</v>
      </c>
      <c r="E115" s="273">
        <v>3795</v>
      </c>
      <c r="F115" s="272">
        <v>0</v>
      </c>
      <c r="G115" s="272">
        <v>4013</v>
      </c>
      <c r="H115" s="272">
        <v>2903</v>
      </c>
      <c r="I115" s="272">
        <v>2913</v>
      </c>
      <c r="J115" s="272">
        <v>3030</v>
      </c>
      <c r="K115" s="272">
        <v>0</v>
      </c>
      <c r="L115" s="272">
        <v>2345</v>
      </c>
      <c r="M115" s="272">
        <v>1359</v>
      </c>
      <c r="N115" s="272">
        <v>2109</v>
      </c>
      <c r="O115" s="272">
        <v>2526</v>
      </c>
      <c r="P115" s="272">
        <v>2382</v>
      </c>
      <c r="Q115" s="272">
        <v>2724</v>
      </c>
      <c r="R115" s="272">
        <v>1863</v>
      </c>
      <c r="S115" s="272">
        <v>3473</v>
      </c>
      <c r="T115" s="272">
        <v>1997</v>
      </c>
      <c r="U115" s="272">
        <v>2809</v>
      </c>
      <c r="V115" s="272">
        <v>3339</v>
      </c>
      <c r="W115" s="272">
        <v>1299</v>
      </c>
      <c r="X115" s="272">
        <v>3295</v>
      </c>
      <c r="Y115" s="272">
        <v>3247</v>
      </c>
      <c r="Z115" s="272">
        <v>0</v>
      </c>
      <c r="AA115" s="272">
        <v>3163</v>
      </c>
      <c r="AB115" s="272">
        <v>2572</v>
      </c>
      <c r="AC115" s="272">
        <v>3026</v>
      </c>
      <c r="AD115" s="272">
        <v>3210</v>
      </c>
      <c r="AE115" s="272">
        <v>4377</v>
      </c>
      <c r="AF115" s="272">
        <v>3897</v>
      </c>
      <c r="AG115" s="272">
        <v>5138</v>
      </c>
      <c r="AH115" s="272">
        <v>6164</v>
      </c>
    </row>
    <row r="116" spans="3:34" outlineLevel="1" x14ac:dyDescent="0.25">
      <c r="C116" s="276"/>
      <c r="D116" s="272">
        <v>0</v>
      </c>
      <c r="E116" s="273">
        <v>0</v>
      </c>
      <c r="F116" s="272">
        <v>0</v>
      </c>
      <c r="G116" s="272">
        <v>0</v>
      </c>
      <c r="H116" s="272">
        <v>0</v>
      </c>
      <c r="I116" s="272">
        <v>0</v>
      </c>
      <c r="J116" s="272">
        <v>0</v>
      </c>
      <c r="K116" s="272">
        <v>0</v>
      </c>
      <c r="L116" s="272">
        <v>0</v>
      </c>
      <c r="M116" s="272">
        <v>1219</v>
      </c>
      <c r="N116" s="272">
        <v>2084</v>
      </c>
      <c r="O116" s="272">
        <v>0</v>
      </c>
      <c r="P116" s="272">
        <v>0</v>
      </c>
      <c r="Q116" s="272">
        <v>2371</v>
      </c>
      <c r="R116" s="272">
        <v>1239</v>
      </c>
      <c r="S116" s="272">
        <v>0</v>
      </c>
      <c r="T116" s="272">
        <v>2382</v>
      </c>
      <c r="U116" s="272">
        <v>2335</v>
      </c>
      <c r="V116" s="272">
        <v>0</v>
      </c>
      <c r="W116" s="272">
        <v>1452</v>
      </c>
      <c r="X116" s="272">
        <v>0</v>
      </c>
      <c r="Y116" s="272">
        <v>0</v>
      </c>
      <c r="Z116" s="272">
        <v>0</v>
      </c>
      <c r="AA116" s="272">
        <v>0</v>
      </c>
      <c r="AB116" s="272">
        <v>0</v>
      </c>
      <c r="AC116" s="272">
        <v>0</v>
      </c>
      <c r="AD116" s="272">
        <v>3588</v>
      </c>
      <c r="AE116" s="272">
        <v>4012</v>
      </c>
      <c r="AF116" s="272">
        <v>4570</v>
      </c>
      <c r="AG116" s="272">
        <v>5082</v>
      </c>
      <c r="AH116" s="272">
        <v>5662</v>
      </c>
    </row>
    <row r="117" spans="3:34" outlineLevel="1" x14ac:dyDescent="0.25">
      <c r="C117" s="276"/>
      <c r="D117" s="272">
        <v>0</v>
      </c>
      <c r="E117" s="273">
        <v>0</v>
      </c>
      <c r="F117" s="272">
        <v>0</v>
      </c>
      <c r="G117" s="272">
        <v>0</v>
      </c>
      <c r="H117" s="272">
        <v>0</v>
      </c>
      <c r="I117" s="272">
        <v>0</v>
      </c>
      <c r="J117" s="272">
        <v>0</v>
      </c>
      <c r="K117" s="272">
        <v>0</v>
      </c>
      <c r="L117" s="272">
        <v>0</v>
      </c>
      <c r="M117" s="272">
        <v>0</v>
      </c>
      <c r="N117" s="272">
        <v>0</v>
      </c>
      <c r="O117" s="272">
        <v>0</v>
      </c>
      <c r="P117" s="272">
        <v>0</v>
      </c>
      <c r="Q117" s="272">
        <v>0</v>
      </c>
      <c r="R117" s="272">
        <v>0</v>
      </c>
      <c r="S117" s="272">
        <v>0</v>
      </c>
      <c r="T117" s="272">
        <v>0</v>
      </c>
      <c r="U117" s="272">
        <v>0</v>
      </c>
      <c r="V117" s="272">
        <v>0</v>
      </c>
      <c r="W117" s="272">
        <v>0</v>
      </c>
      <c r="X117" s="272">
        <v>0</v>
      </c>
      <c r="Y117" s="272">
        <v>0</v>
      </c>
      <c r="Z117" s="272">
        <v>0</v>
      </c>
      <c r="AA117" s="272">
        <v>0</v>
      </c>
      <c r="AB117" s="272">
        <v>0</v>
      </c>
      <c r="AC117" s="272">
        <v>0</v>
      </c>
      <c r="AD117" s="272">
        <v>0</v>
      </c>
      <c r="AE117" s="272">
        <v>0</v>
      </c>
      <c r="AF117" s="272">
        <v>0</v>
      </c>
      <c r="AG117" s="272">
        <v>5319</v>
      </c>
      <c r="AH117" s="272">
        <v>5185</v>
      </c>
    </row>
    <row r="118" spans="3:34" outlineLevel="1" x14ac:dyDescent="0.25">
      <c r="C118" s="276"/>
      <c r="D118" s="272">
        <v>0</v>
      </c>
      <c r="E118" s="273">
        <v>0</v>
      </c>
      <c r="F118" s="272">
        <v>0</v>
      </c>
      <c r="G118" s="272">
        <v>0</v>
      </c>
      <c r="H118" s="272">
        <v>0</v>
      </c>
      <c r="I118" s="272">
        <v>0</v>
      </c>
      <c r="J118" s="272">
        <v>0</v>
      </c>
      <c r="K118" s="272">
        <v>0</v>
      </c>
      <c r="L118" s="272">
        <v>0</v>
      </c>
      <c r="M118" s="272">
        <v>0</v>
      </c>
      <c r="N118" s="272">
        <v>0</v>
      </c>
      <c r="O118" s="272">
        <v>0</v>
      </c>
      <c r="P118" s="272">
        <v>0</v>
      </c>
      <c r="Q118" s="272">
        <v>0</v>
      </c>
      <c r="R118" s="272">
        <v>0</v>
      </c>
      <c r="S118" s="272">
        <v>0</v>
      </c>
      <c r="T118" s="272">
        <v>0</v>
      </c>
      <c r="U118" s="272">
        <v>0</v>
      </c>
      <c r="V118" s="272">
        <v>0</v>
      </c>
      <c r="W118" s="272">
        <v>0</v>
      </c>
      <c r="X118" s="272">
        <v>0</v>
      </c>
      <c r="Y118" s="272">
        <v>0</v>
      </c>
      <c r="Z118" s="272">
        <v>0</v>
      </c>
      <c r="AA118" s="272">
        <v>0</v>
      </c>
      <c r="AB118" s="272">
        <v>0</v>
      </c>
      <c r="AC118" s="272">
        <v>0</v>
      </c>
      <c r="AD118" s="272">
        <v>0</v>
      </c>
      <c r="AE118" s="272">
        <v>0</v>
      </c>
      <c r="AF118" s="272">
        <v>0</v>
      </c>
      <c r="AG118" s="272">
        <v>0</v>
      </c>
      <c r="AH118" s="272"/>
    </row>
    <row r="119" spans="3:34" outlineLevel="1" x14ac:dyDescent="0.25">
      <c r="C119" s="276"/>
      <c r="D119" s="276">
        <v>0</v>
      </c>
      <c r="E119" s="277">
        <v>0</v>
      </c>
      <c r="F119" s="276">
        <v>0</v>
      </c>
      <c r="G119" s="276">
        <v>0</v>
      </c>
      <c r="H119" s="276">
        <v>0</v>
      </c>
      <c r="I119" s="276">
        <v>0</v>
      </c>
      <c r="J119" s="276">
        <v>0</v>
      </c>
      <c r="K119" s="276">
        <v>0</v>
      </c>
      <c r="L119" s="276">
        <v>0</v>
      </c>
      <c r="M119" s="276">
        <v>0</v>
      </c>
      <c r="N119" s="276">
        <v>0</v>
      </c>
      <c r="O119" s="276">
        <v>0</v>
      </c>
      <c r="P119" s="276">
        <v>0</v>
      </c>
      <c r="Q119" s="276">
        <v>0</v>
      </c>
      <c r="R119" s="276">
        <v>0</v>
      </c>
      <c r="S119" s="276">
        <v>0</v>
      </c>
      <c r="T119" s="276">
        <v>0</v>
      </c>
      <c r="U119" s="276">
        <v>0</v>
      </c>
      <c r="V119" s="276">
        <v>0</v>
      </c>
      <c r="W119" s="276">
        <v>0</v>
      </c>
      <c r="X119" s="276">
        <v>0</v>
      </c>
      <c r="Y119" s="276">
        <v>0</v>
      </c>
      <c r="Z119" s="276">
        <v>0</v>
      </c>
      <c r="AA119" s="276">
        <v>0</v>
      </c>
      <c r="AB119" s="276">
        <v>0</v>
      </c>
      <c r="AC119" s="276">
        <v>0</v>
      </c>
      <c r="AD119" s="276">
        <v>0</v>
      </c>
      <c r="AE119" s="276">
        <v>0</v>
      </c>
      <c r="AF119" s="276">
        <v>0</v>
      </c>
      <c r="AG119" s="276">
        <v>0</v>
      </c>
      <c r="AH119" s="276"/>
    </row>
    <row r="120" spans="3:34" outlineLevel="1" x14ac:dyDescent="0.25">
      <c r="C120" s="276"/>
      <c r="D120" s="276">
        <v>0</v>
      </c>
      <c r="E120" s="277">
        <v>0</v>
      </c>
      <c r="F120" s="276">
        <v>0</v>
      </c>
      <c r="G120" s="276">
        <v>0</v>
      </c>
      <c r="H120" s="276">
        <v>0</v>
      </c>
      <c r="I120" s="276">
        <v>0</v>
      </c>
      <c r="J120" s="276">
        <v>0</v>
      </c>
      <c r="K120" s="276">
        <v>0</v>
      </c>
      <c r="L120" s="276">
        <v>0</v>
      </c>
      <c r="M120" s="276">
        <v>0</v>
      </c>
      <c r="N120" s="276">
        <v>0</v>
      </c>
      <c r="O120" s="276">
        <v>0</v>
      </c>
      <c r="P120" s="276">
        <v>0</v>
      </c>
      <c r="Q120" s="276">
        <v>0</v>
      </c>
      <c r="R120" s="276">
        <v>0</v>
      </c>
      <c r="S120" s="276">
        <v>0</v>
      </c>
      <c r="T120" s="276">
        <v>0</v>
      </c>
      <c r="U120" s="276">
        <v>0</v>
      </c>
      <c r="V120" s="276">
        <v>0</v>
      </c>
      <c r="W120" s="276">
        <v>0</v>
      </c>
      <c r="X120" s="276">
        <v>0</v>
      </c>
      <c r="Y120" s="276">
        <v>0</v>
      </c>
      <c r="Z120" s="276">
        <v>0</v>
      </c>
      <c r="AA120" s="276">
        <v>0</v>
      </c>
      <c r="AB120" s="276">
        <v>0</v>
      </c>
      <c r="AC120" s="276">
        <v>0</v>
      </c>
      <c r="AD120" s="276">
        <v>0</v>
      </c>
      <c r="AE120" s="276">
        <v>0</v>
      </c>
      <c r="AF120" s="276">
        <v>0</v>
      </c>
      <c r="AG120" s="276">
        <v>0</v>
      </c>
      <c r="AH120" s="276"/>
    </row>
    <row r="121" spans="3:34" outlineLevel="1" x14ac:dyDescent="0.25">
      <c r="C121" s="456" t="s">
        <v>249</v>
      </c>
      <c r="D121" s="272">
        <v>8.4923099999999987E-2</v>
      </c>
      <c r="E121" s="273">
        <v>7.6172400000000015E-2</v>
      </c>
      <c r="F121" s="272">
        <v>8.3693388429752075E-2</v>
      </c>
      <c r="G121" s="272">
        <v>0.10062125</v>
      </c>
      <c r="H121" s="272">
        <v>7.5381894736842106E-2</v>
      </c>
      <c r="I121" s="272">
        <v>6.8323499999999995E-2</v>
      </c>
      <c r="J121" s="272">
        <v>5.8890066666666657E-2</v>
      </c>
      <c r="K121" s="272">
        <v>0</v>
      </c>
      <c r="L121" s="272">
        <v>4.2409842105263162E-2</v>
      </c>
      <c r="M121" s="272">
        <v>5.5693682692307685E-2</v>
      </c>
      <c r="N121" s="272">
        <v>5.2846227272727267E-2</v>
      </c>
      <c r="O121" s="272">
        <v>5.6808631578947374E-2</v>
      </c>
      <c r="P121" s="272">
        <v>4.8278399999999999E-2</v>
      </c>
      <c r="Q121" s="272">
        <v>5.9945798319327739E-2</v>
      </c>
      <c r="R121" s="272">
        <v>4.0820166666666671E-2</v>
      </c>
      <c r="S121" s="272">
        <v>7.8451537815126052E-2</v>
      </c>
      <c r="T121" s="272">
        <v>5.8051159663865551E-2</v>
      </c>
      <c r="U121" s="272">
        <v>7.758564814814814E-2</v>
      </c>
      <c r="V121" s="272">
        <v>7.4432260869565212E-2</v>
      </c>
      <c r="W121" s="272">
        <v>6.0784309090909087E-2</v>
      </c>
      <c r="X121" s="272">
        <v>4.7643128205128206E-2</v>
      </c>
      <c r="Y121" s="272">
        <v>8.2589444444444451E-2</v>
      </c>
      <c r="Z121" s="272">
        <v>8.5867704000000017E-2</v>
      </c>
      <c r="AA121" s="272">
        <v>7.105724786324788E-2</v>
      </c>
      <c r="AB121" s="272">
        <v>6.5097538461538457E-2</v>
      </c>
      <c r="AC121" s="272">
        <v>6.7986077586206894E-2</v>
      </c>
      <c r="AD121" s="272">
        <v>6.4889401709401717E-2</v>
      </c>
      <c r="AE121" s="272">
        <v>8.4752129032258067E-2</v>
      </c>
      <c r="AF121" s="272">
        <v>8.206289600000001E-2</v>
      </c>
      <c r="AG121" s="272">
        <v>0.10297899212598427</v>
      </c>
      <c r="AH121" s="272">
        <v>0.12008270078740159</v>
      </c>
    </row>
    <row r="122" spans="3:34" outlineLevel="1" x14ac:dyDescent="0.25">
      <c r="C122" s="456"/>
      <c r="D122" s="272">
        <v>7.6947433333333329E-2</v>
      </c>
      <c r="E122" s="273">
        <v>8.6778999999999995E-2</v>
      </c>
      <c r="F122" s="272">
        <v>0</v>
      </c>
      <c r="G122" s="272">
        <v>8.2489444444444449E-2</v>
      </c>
      <c r="H122" s="272">
        <v>7.4815912280701752E-2</v>
      </c>
      <c r="I122" s="272">
        <v>5.413113913043479E-2</v>
      </c>
      <c r="J122" s="272">
        <v>7.2479523809523813E-2</v>
      </c>
      <c r="K122" s="272">
        <v>0</v>
      </c>
      <c r="L122" s="272">
        <v>6.1055272727272729E-2</v>
      </c>
      <c r="M122" s="272">
        <v>2.9397990566037733E-2</v>
      </c>
      <c r="N122" s="272">
        <v>4.5784472727272728E-2</v>
      </c>
      <c r="O122" s="272">
        <v>6.4819356521739147E-2</v>
      </c>
      <c r="P122" s="272">
        <v>5.5196689655172416E-2</v>
      </c>
      <c r="Q122" s="272">
        <v>6.4536099999999999E-2</v>
      </c>
      <c r="R122" s="272">
        <v>4.6280024999999995E-2</v>
      </c>
      <c r="S122" s="272">
        <v>8.0083294117647072E-2</v>
      </c>
      <c r="T122" s="272">
        <v>5.1815017857142855E-2</v>
      </c>
      <c r="U122" s="272">
        <v>6.0332434782608697E-2</v>
      </c>
      <c r="V122" s="272">
        <v>8.2342643478260868E-2</v>
      </c>
      <c r="W122" s="272">
        <v>3.3455154545454543E-2</v>
      </c>
      <c r="X122" s="272">
        <v>8.5613675213675217E-2</v>
      </c>
      <c r="Y122" s="272">
        <v>8.4559584745762723E-2</v>
      </c>
      <c r="Z122" s="272">
        <v>0</v>
      </c>
      <c r="AA122" s="272">
        <v>7.3911470085470096E-2</v>
      </c>
      <c r="AB122" s="272">
        <v>6.0766295652173924E-2</v>
      </c>
      <c r="AC122" s="272">
        <v>7.1279111111111113E-2</v>
      </c>
      <c r="AD122" s="272">
        <v>7.8442689075630248E-2</v>
      </c>
      <c r="AE122" s="272">
        <v>0.10441262903225805</v>
      </c>
      <c r="AF122" s="272">
        <v>0.10281844799999999</v>
      </c>
      <c r="AG122" s="272">
        <v>0.10000894488188974</v>
      </c>
      <c r="AH122" s="272">
        <v>0.14512094488188973</v>
      </c>
    </row>
    <row r="123" spans="3:34" outlineLevel="1" x14ac:dyDescent="0.25">
      <c r="C123" s="456"/>
      <c r="D123" s="272">
        <v>0</v>
      </c>
      <c r="E123" s="273">
        <v>0</v>
      </c>
      <c r="F123" s="272">
        <v>0</v>
      </c>
      <c r="G123" s="272">
        <v>0</v>
      </c>
      <c r="H123" s="272">
        <v>0</v>
      </c>
      <c r="I123" s="272">
        <v>0</v>
      </c>
      <c r="J123" s="272">
        <v>0</v>
      </c>
      <c r="K123" s="272">
        <v>0</v>
      </c>
      <c r="L123" s="272">
        <v>0</v>
      </c>
      <c r="M123" s="272">
        <v>3.0450861386138613E-2</v>
      </c>
      <c r="N123" s="272">
        <v>5.4259781818181814E-2</v>
      </c>
      <c r="O123" s="272">
        <v>0</v>
      </c>
      <c r="P123" s="272">
        <v>0</v>
      </c>
      <c r="Q123" s="272">
        <v>5.8504425000000006E-2</v>
      </c>
      <c r="R123" s="272">
        <v>3.173994782608696E-2</v>
      </c>
      <c r="S123" s="272">
        <v>0</v>
      </c>
      <c r="T123" s="272">
        <v>5.9866194690265488E-2</v>
      </c>
      <c r="U123" s="272">
        <v>5.9019137931034485E-2</v>
      </c>
      <c r="V123" s="272">
        <v>0</v>
      </c>
      <c r="W123" s="272">
        <v>3.1419666666666665E-2</v>
      </c>
      <c r="X123" s="272">
        <v>0</v>
      </c>
      <c r="Y123" s="272">
        <v>0</v>
      </c>
      <c r="Z123" s="272">
        <v>0</v>
      </c>
      <c r="AA123" s="272">
        <v>0</v>
      </c>
      <c r="AB123" s="272">
        <v>0</v>
      </c>
      <c r="AC123" s="272">
        <v>0</v>
      </c>
      <c r="AD123" s="272">
        <v>8.3146710743801658E-2</v>
      </c>
      <c r="AE123" s="272">
        <v>9.3977088E-2</v>
      </c>
      <c r="AF123" s="272">
        <v>0.11871119047619047</v>
      </c>
      <c r="AG123" s="272">
        <v>0.12165037500000001</v>
      </c>
      <c r="AH123" s="272">
        <v>0.11162228571428573</v>
      </c>
    </row>
    <row r="124" spans="3:34" outlineLevel="1" x14ac:dyDescent="0.25">
      <c r="C124" s="456"/>
      <c r="D124" s="272">
        <v>0</v>
      </c>
      <c r="E124" s="273">
        <v>0</v>
      </c>
      <c r="F124" s="272">
        <v>0</v>
      </c>
      <c r="G124" s="272">
        <v>0</v>
      </c>
      <c r="H124" s="272">
        <v>0</v>
      </c>
      <c r="I124" s="272">
        <v>0</v>
      </c>
      <c r="J124" s="272">
        <v>0</v>
      </c>
      <c r="K124" s="272">
        <v>0</v>
      </c>
      <c r="L124" s="272">
        <v>0</v>
      </c>
      <c r="M124" s="272">
        <v>0</v>
      </c>
      <c r="N124" s="272">
        <v>0</v>
      </c>
      <c r="O124" s="272">
        <v>0</v>
      </c>
      <c r="P124" s="272">
        <v>0</v>
      </c>
      <c r="Q124" s="272">
        <v>0</v>
      </c>
      <c r="R124" s="272">
        <v>0</v>
      </c>
      <c r="S124" s="272">
        <v>0</v>
      </c>
      <c r="T124" s="272">
        <v>0</v>
      </c>
      <c r="U124" s="272">
        <v>0</v>
      </c>
      <c r="V124" s="272">
        <v>0</v>
      </c>
      <c r="W124" s="272">
        <v>0</v>
      </c>
      <c r="X124" s="272">
        <v>0</v>
      </c>
      <c r="Y124" s="272">
        <v>0</v>
      </c>
      <c r="Z124" s="272">
        <v>0</v>
      </c>
      <c r="AA124" s="272">
        <v>0</v>
      </c>
      <c r="AB124" s="272">
        <v>0</v>
      </c>
      <c r="AC124" s="272">
        <v>0</v>
      </c>
      <c r="AD124" s="272">
        <v>0</v>
      </c>
      <c r="AE124" s="272">
        <v>0</v>
      </c>
      <c r="AF124" s="272">
        <v>0</v>
      </c>
      <c r="AG124" s="272">
        <v>0.12532893749999999</v>
      </c>
      <c r="AH124" s="272">
        <v>0.12903000000000001</v>
      </c>
    </row>
    <row r="125" spans="3:34" outlineLevel="1" x14ac:dyDescent="0.25">
      <c r="C125" s="456"/>
      <c r="D125" s="272">
        <v>0</v>
      </c>
      <c r="E125" s="273">
        <v>0</v>
      </c>
      <c r="F125" s="272">
        <v>0</v>
      </c>
      <c r="G125" s="272">
        <v>0</v>
      </c>
      <c r="H125" s="272">
        <v>0</v>
      </c>
      <c r="I125" s="272">
        <v>0</v>
      </c>
      <c r="J125" s="272">
        <v>0</v>
      </c>
      <c r="K125" s="272">
        <v>0</v>
      </c>
      <c r="L125" s="272">
        <v>0</v>
      </c>
      <c r="M125" s="272">
        <v>0</v>
      </c>
      <c r="N125" s="272">
        <v>0</v>
      </c>
      <c r="O125" s="272">
        <v>0</v>
      </c>
      <c r="P125" s="272">
        <v>0</v>
      </c>
      <c r="Q125" s="272">
        <v>0</v>
      </c>
      <c r="R125" s="272">
        <v>0</v>
      </c>
      <c r="S125" s="272">
        <v>0</v>
      </c>
      <c r="T125" s="272">
        <v>0</v>
      </c>
      <c r="U125" s="272">
        <v>0</v>
      </c>
      <c r="V125" s="272">
        <v>0</v>
      </c>
      <c r="W125" s="272">
        <v>0</v>
      </c>
      <c r="X125" s="272">
        <v>0</v>
      </c>
      <c r="Y125" s="272">
        <v>0</v>
      </c>
      <c r="Z125" s="272">
        <v>0</v>
      </c>
      <c r="AA125" s="272">
        <v>0</v>
      </c>
      <c r="AB125" s="272">
        <v>0</v>
      </c>
      <c r="AC125" s="272">
        <v>0</v>
      </c>
      <c r="AD125" s="272">
        <v>0</v>
      </c>
      <c r="AE125" s="272">
        <v>0</v>
      </c>
      <c r="AF125" s="272">
        <v>0</v>
      </c>
      <c r="AG125" s="272">
        <v>0</v>
      </c>
      <c r="AH125" s="272">
        <v>0</v>
      </c>
    </row>
    <row r="126" spans="3:34" outlineLevel="1" x14ac:dyDescent="0.25">
      <c r="C126" s="456"/>
      <c r="D126" s="272">
        <v>0</v>
      </c>
      <c r="E126" s="273">
        <v>0</v>
      </c>
      <c r="F126" s="272">
        <v>0</v>
      </c>
      <c r="G126" s="272">
        <v>0</v>
      </c>
      <c r="H126" s="272">
        <v>0</v>
      </c>
      <c r="I126" s="272">
        <v>0</v>
      </c>
      <c r="J126" s="272">
        <v>0</v>
      </c>
      <c r="K126" s="272">
        <v>0</v>
      </c>
      <c r="L126" s="272">
        <v>0</v>
      </c>
      <c r="M126" s="272">
        <v>0</v>
      </c>
      <c r="N126" s="272">
        <v>0</v>
      </c>
      <c r="O126" s="272">
        <v>0</v>
      </c>
      <c r="P126" s="272">
        <v>0</v>
      </c>
      <c r="Q126" s="272">
        <v>0</v>
      </c>
      <c r="R126" s="272">
        <v>0</v>
      </c>
      <c r="S126" s="272">
        <v>0</v>
      </c>
      <c r="T126" s="272">
        <v>0</v>
      </c>
      <c r="U126" s="272">
        <v>0</v>
      </c>
      <c r="V126" s="272">
        <v>0</v>
      </c>
      <c r="W126" s="272">
        <v>0</v>
      </c>
      <c r="X126" s="272">
        <v>0</v>
      </c>
      <c r="Y126" s="272">
        <v>0</v>
      </c>
      <c r="Z126" s="272">
        <v>0</v>
      </c>
      <c r="AA126" s="272">
        <v>0</v>
      </c>
      <c r="AB126" s="272">
        <v>0</v>
      </c>
      <c r="AC126" s="272">
        <v>0</v>
      </c>
      <c r="AD126" s="272">
        <v>0</v>
      </c>
      <c r="AE126" s="272">
        <v>0</v>
      </c>
      <c r="AF126" s="272">
        <v>0</v>
      </c>
      <c r="AG126" s="272">
        <v>0</v>
      </c>
      <c r="AH126" s="272">
        <v>0</v>
      </c>
    </row>
    <row r="127" spans="3:34" outlineLevel="1" x14ac:dyDescent="0.25">
      <c r="C127" s="456"/>
      <c r="D127" s="272">
        <v>0</v>
      </c>
      <c r="E127" s="273">
        <v>0</v>
      </c>
      <c r="F127" s="272">
        <v>0</v>
      </c>
      <c r="G127" s="272">
        <v>0</v>
      </c>
      <c r="H127" s="272">
        <v>0</v>
      </c>
      <c r="I127" s="272">
        <v>0</v>
      </c>
      <c r="J127" s="272">
        <v>0</v>
      </c>
      <c r="K127" s="272">
        <v>0</v>
      </c>
      <c r="L127" s="272">
        <v>0</v>
      </c>
      <c r="M127" s="272">
        <v>0</v>
      </c>
      <c r="N127" s="272">
        <v>0</v>
      </c>
      <c r="O127" s="272">
        <v>0</v>
      </c>
      <c r="P127" s="272">
        <v>0</v>
      </c>
      <c r="Q127" s="272">
        <v>0</v>
      </c>
      <c r="R127" s="272">
        <v>0</v>
      </c>
      <c r="S127" s="272">
        <v>0</v>
      </c>
      <c r="T127" s="272">
        <v>0</v>
      </c>
      <c r="U127" s="272">
        <v>0</v>
      </c>
      <c r="V127" s="272">
        <v>0</v>
      </c>
      <c r="W127" s="272">
        <v>0</v>
      </c>
      <c r="X127" s="272">
        <v>0</v>
      </c>
      <c r="Y127" s="272">
        <v>0</v>
      </c>
      <c r="Z127" s="272">
        <v>0</v>
      </c>
      <c r="AA127" s="272">
        <v>0</v>
      </c>
      <c r="AB127" s="272">
        <v>0</v>
      </c>
      <c r="AC127" s="272">
        <v>0</v>
      </c>
      <c r="AD127" s="272">
        <v>0</v>
      </c>
      <c r="AE127" s="272">
        <v>0</v>
      </c>
      <c r="AF127" s="272">
        <v>0</v>
      </c>
      <c r="AG127" s="272">
        <v>0</v>
      </c>
      <c r="AH127" s="272">
        <v>0</v>
      </c>
    </row>
    <row r="128" spans="3:34" outlineLevel="1" x14ac:dyDescent="0.25">
      <c r="C128" s="456"/>
      <c r="D128" s="272">
        <v>0</v>
      </c>
      <c r="E128" s="273">
        <v>0</v>
      </c>
      <c r="F128" s="272">
        <v>0</v>
      </c>
      <c r="G128" s="272">
        <v>0</v>
      </c>
      <c r="H128" s="272">
        <v>0</v>
      </c>
      <c r="I128" s="272">
        <v>0</v>
      </c>
      <c r="J128" s="272">
        <v>0</v>
      </c>
      <c r="K128" s="272">
        <v>0</v>
      </c>
      <c r="L128" s="272">
        <v>0</v>
      </c>
      <c r="M128" s="272">
        <v>0</v>
      </c>
      <c r="N128" s="272">
        <v>0</v>
      </c>
      <c r="O128" s="272">
        <v>0</v>
      </c>
      <c r="P128" s="272">
        <v>0</v>
      </c>
      <c r="Q128" s="272">
        <v>0</v>
      </c>
      <c r="R128" s="272">
        <v>0</v>
      </c>
      <c r="S128" s="272">
        <v>0</v>
      </c>
      <c r="T128" s="272">
        <v>0</v>
      </c>
      <c r="U128" s="272">
        <v>0</v>
      </c>
      <c r="V128" s="272">
        <v>0</v>
      </c>
      <c r="W128" s="272">
        <v>0</v>
      </c>
      <c r="X128" s="272">
        <v>0</v>
      </c>
      <c r="Y128" s="272">
        <v>0</v>
      </c>
      <c r="Z128" s="272">
        <v>0</v>
      </c>
      <c r="AA128" s="272">
        <v>0</v>
      </c>
      <c r="AB128" s="272">
        <v>0</v>
      </c>
      <c r="AC128" s="272">
        <v>0</v>
      </c>
      <c r="AD128" s="272">
        <v>0</v>
      </c>
      <c r="AE128" s="272">
        <v>0</v>
      </c>
      <c r="AF128" s="272">
        <v>0</v>
      </c>
      <c r="AG128" s="272">
        <v>0</v>
      </c>
      <c r="AH128" s="272">
        <v>0</v>
      </c>
    </row>
    <row r="129" spans="2:35" outlineLevel="1" x14ac:dyDescent="0.25">
      <c r="C129" s="456"/>
      <c r="D129" s="272">
        <v>0</v>
      </c>
      <c r="E129" s="273">
        <v>0</v>
      </c>
      <c r="F129" s="272">
        <v>0</v>
      </c>
      <c r="G129" s="272">
        <v>0</v>
      </c>
      <c r="H129" s="272">
        <v>0</v>
      </c>
      <c r="I129" s="272">
        <v>0</v>
      </c>
      <c r="J129" s="272">
        <v>0</v>
      </c>
      <c r="K129" s="272">
        <v>0</v>
      </c>
      <c r="L129" s="272">
        <v>0</v>
      </c>
      <c r="M129" s="272">
        <v>0</v>
      </c>
      <c r="N129" s="272">
        <v>0</v>
      </c>
      <c r="O129" s="272">
        <v>0</v>
      </c>
      <c r="P129" s="272">
        <v>0</v>
      </c>
      <c r="Q129" s="272">
        <v>0</v>
      </c>
      <c r="R129" s="272">
        <v>0</v>
      </c>
      <c r="S129" s="272">
        <v>0</v>
      </c>
      <c r="T129" s="272">
        <v>0</v>
      </c>
      <c r="U129" s="272">
        <v>0</v>
      </c>
      <c r="V129" s="272">
        <v>0</v>
      </c>
      <c r="W129" s="272">
        <v>0</v>
      </c>
      <c r="X129" s="272">
        <v>0</v>
      </c>
      <c r="Y129" s="272">
        <v>0</v>
      </c>
      <c r="Z129" s="272">
        <v>0</v>
      </c>
      <c r="AA129" s="272">
        <v>0</v>
      </c>
      <c r="AB129" s="272">
        <v>0</v>
      </c>
      <c r="AC129" s="272">
        <v>0</v>
      </c>
      <c r="AD129" s="272">
        <v>0</v>
      </c>
      <c r="AE129" s="272">
        <v>0</v>
      </c>
      <c r="AF129" s="272">
        <v>0</v>
      </c>
      <c r="AG129" s="272">
        <v>0</v>
      </c>
      <c r="AH129" s="272">
        <v>0</v>
      </c>
    </row>
    <row r="130" spans="2:35" outlineLevel="1" x14ac:dyDescent="0.25">
      <c r="C130" s="456"/>
      <c r="D130" s="272">
        <v>0</v>
      </c>
      <c r="E130" s="273">
        <v>0</v>
      </c>
      <c r="F130" s="272">
        <v>0</v>
      </c>
      <c r="G130" s="272">
        <v>0</v>
      </c>
      <c r="H130" s="272">
        <v>0</v>
      </c>
      <c r="I130" s="272">
        <v>0</v>
      </c>
      <c r="J130" s="272">
        <v>0</v>
      </c>
      <c r="K130" s="272">
        <v>0</v>
      </c>
      <c r="L130" s="272">
        <v>0</v>
      </c>
      <c r="M130" s="272">
        <v>0</v>
      </c>
      <c r="N130" s="272">
        <v>0</v>
      </c>
      <c r="O130" s="272">
        <v>0</v>
      </c>
      <c r="P130" s="272">
        <v>0</v>
      </c>
      <c r="Q130" s="272">
        <v>0</v>
      </c>
      <c r="R130" s="272">
        <v>0</v>
      </c>
      <c r="S130" s="272">
        <v>0</v>
      </c>
      <c r="T130" s="272">
        <v>0</v>
      </c>
      <c r="U130" s="272">
        <v>0</v>
      </c>
      <c r="V130" s="272">
        <v>0</v>
      </c>
      <c r="W130" s="272">
        <v>0</v>
      </c>
      <c r="X130" s="272">
        <v>0</v>
      </c>
      <c r="Y130" s="272">
        <v>0</v>
      </c>
      <c r="Z130" s="272">
        <v>0</v>
      </c>
      <c r="AA130" s="272">
        <v>0</v>
      </c>
      <c r="AB130" s="272">
        <v>0</v>
      </c>
      <c r="AC130" s="272">
        <v>0</v>
      </c>
      <c r="AD130" s="272">
        <v>0</v>
      </c>
      <c r="AE130" s="272">
        <v>0</v>
      </c>
      <c r="AF130" s="272">
        <v>0</v>
      </c>
      <c r="AG130" s="272">
        <v>0</v>
      </c>
      <c r="AH130" s="272">
        <v>0</v>
      </c>
    </row>
    <row r="131" spans="2:35" ht="13.8" thickBot="1" x14ac:dyDescent="0.3">
      <c r="C131" s="275"/>
      <c r="AH131" s="276"/>
    </row>
    <row r="132" spans="2:35" customFormat="1" ht="15.6" x14ac:dyDescent="0.3">
      <c r="B132" s="457" t="s">
        <v>250</v>
      </c>
      <c r="C132" s="278" t="s">
        <v>251</v>
      </c>
      <c r="D132" s="279">
        <v>0</v>
      </c>
      <c r="E132" s="279">
        <v>0</v>
      </c>
      <c r="F132" s="279">
        <v>0</v>
      </c>
      <c r="G132" s="279">
        <v>0</v>
      </c>
      <c r="H132" s="279">
        <v>0</v>
      </c>
      <c r="I132" s="279">
        <v>0</v>
      </c>
      <c r="J132" s="279">
        <v>0</v>
      </c>
      <c r="K132" s="279">
        <v>0</v>
      </c>
      <c r="L132" s="279">
        <v>0</v>
      </c>
      <c r="M132" s="279">
        <v>0</v>
      </c>
      <c r="N132" s="279">
        <v>0</v>
      </c>
      <c r="O132" s="279">
        <v>0</v>
      </c>
      <c r="P132" s="279">
        <v>0</v>
      </c>
      <c r="Q132" s="279">
        <v>0</v>
      </c>
      <c r="R132" s="279">
        <v>0</v>
      </c>
      <c r="S132" s="279">
        <v>0</v>
      </c>
      <c r="T132" s="279">
        <v>0</v>
      </c>
      <c r="U132" s="279">
        <v>0</v>
      </c>
      <c r="V132" s="279">
        <v>0</v>
      </c>
      <c r="W132" s="279">
        <v>0</v>
      </c>
      <c r="X132" s="279">
        <v>0</v>
      </c>
      <c r="Y132" s="279">
        <v>0</v>
      </c>
      <c r="Z132" s="279">
        <v>0</v>
      </c>
      <c r="AA132" s="279">
        <v>0</v>
      </c>
      <c r="AB132" s="279">
        <v>0</v>
      </c>
      <c r="AC132" s="279">
        <v>0</v>
      </c>
      <c r="AD132" s="279">
        <v>0</v>
      </c>
      <c r="AE132" s="279">
        <v>0</v>
      </c>
      <c r="AF132" s="279">
        <v>0</v>
      </c>
      <c r="AG132" s="279">
        <v>0</v>
      </c>
      <c r="AH132" s="279">
        <v>0</v>
      </c>
      <c r="AI132" s="280">
        <v>0</v>
      </c>
    </row>
    <row r="133" spans="2:35" customFormat="1" ht="15.6" x14ac:dyDescent="0.3">
      <c r="B133" s="458"/>
      <c r="C133" s="281" t="s">
        <v>221</v>
      </c>
      <c r="D133" s="282">
        <v>42.991666666666667</v>
      </c>
      <c r="E133" s="282">
        <v>42.458333333333336</v>
      </c>
      <c r="F133" s="282">
        <v>21.404958677685951</v>
      </c>
      <c r="G133" s="282">
        <v>45.805555555555557</v>
      </c>
      <c r="H133" s="282">
        <v>51.596491228070178</v>
      </c>
      <c r="I133" s="282">
        <v>38.832608695652176</v>
      </c>
      <c r="J133" s="282">
        <v>43.762301587301586</v>
      </c>
      <c r="K133" s="282">
        <v>0</v>
      </c>
      <c r="L133" s="282">
        <v>48.439872408293461</v>
      </c>
      <c r="M133" s="282">
        <v>73.044965799192397</v>
      </c>
      <c r="N133" s="282">
        <v>73.790909090909082</v>
      </c>
      <c r="O133" s="282">
        <v>50.976659038901609</v>
      </c>
      <c r="P133" s="282">
        <v>44.572413793103451</v>
      </c>
      <c r="Q133" s="282">
        <v>69.400280112044825</v>
      </c>
      <c r="R133" s="282">
        <v>71.875724637681159</v>
      </c>
      <c r="S133" s="282">
        <v>46.596638655462186</v>
      </c>
      <c r="T133" s="282">
        <v>70.339676135941104</v>
      </c>
      <c r="U133" s="282">
        <v>72.40227108667888</v>
      </c>
      <c r="V133" s="282">
        <v>49.513043478260869</v>
      </c>
      <c r="W133" s="282">
        <v>72.657070707070702</v>
      </c>
      <c r="X133" s="282">
        <v>51.777777777777779</v>
      </c>
      <c r="Y133" s="282">
        <v>52.153483992467045</v>
      </c>
      <c r="Z133" s="282">
        <v>20.696000000000002</v>
      </c>
      <c r="AA133" s="282">
        <v>47.324786324786331</v>
      </c>
      <c r="AB133" s="282">
        <v>45.41241174284653</v>
      </c>
      <c r="AC133" s="282">
        <v>47.219348659003835</v>
      </c>
      <c r="AD133" s="282">
        <v>69.319930218325936</v>
      </c>
      <c r="AE133" s="282">
        <v>67.79496774193548</v>
      </c>
      <c r="AF133" s="282">
        <v>72.984190476190463</v>
      </c>
      <c r="AG133" s="282">
        <v>86.783464566929126</v>
      </c>
      <c r="AH133" s="282">
        <v>87.961736340334511</v>
      </c>
      <c r="AI133" s="280">
        <v>1679.889538528402</v>
      </c>
    </row>
    <row r="134" spans="2:35" customFormat="1" ht="15.6" x14ac:dyDescent="0.3">
      <c r="B134" s="458"/>
      <c r="C134" s="283" t="s">
        <v>252</v>
      </c>
      <c r="D134" s="284">
        <v>1.2</v>
      </c>
      <c r="E134" s="284">
        <v>1.2</v>
      </c>
      <c r="F134" s="284">
        <v>1.21</v>
      </c>
      <c r="G134" s="284">
        <v>1.1644875682231657</v>
      </c>
      <c r="H134" s="284">
        <v>1.1399999999999999</v>
      </c>
      <c r="I134" s="284">
        <v>1.1552146895818172</v>
      </c>
      <c r="J134" s="284">
        <v>1.2327962205638325</v>
      </c>
      <c r="K134" s="284">
        <v>0</v>
      </c>
      <c r="L134" s="284">
        <v>1.118500055972975</v>
      </c>
      <c r="M134" s="284">
        <v>1.0356634324118803</v>
      </c>
      <c r="N134" s="284">
        <v>1.1000000000000001</v>
      </c>
      <c r="O134" s="284">
        <v>1.1450338468720822</v>
      </c>
      <c r="P134" s="284">
        <v>1.1551988240755064</v>
      </c>
      <c r="Q134" s="284">
        <v>1.1969692321974175</v>
      </c>
      <c r="R134" s="284">
        <v>1.1821793857150777</v>
      </c>
      <c r="S134" s="284">
        <v>1.19</v>
      </c>
      <c r="T134" s="284">
        <v>1.1427405472361656</v>
      </c>
      <c r="U134" s="284">
        <v>1.128693876220624</v>
      </c>
      <c r="V134" s="284">
        <v>1.1499999999999999</v>
      </c>
      <c r="W134" s="284">
        <v>1.0940435559324626</v>
      </c>
      <c r="X134" s="284">
        <v>1.17</v>
      </c>
      <c r="Y134" s="284">
        <v>1.174993410005958</v>
      </c>
      <c r="Z134" s="284">
        <v>1.25</v>
      </c>
      <c r="AA134" s="284">
        <v>1.17</v>
      </c>
      <c r="AB134" s="284">
        <v>1.1595948767969833</v>
      </c>
      <c r="AC134" s="284">
        <v>1.1649885388563197</v>
      </c>
      <c r="AD134" s="284">
        <v>1.190422433203552</v>
      </c>
      <c r="AE134" s="284">
        <v>1.2434551237031581</v>
      </c>
      <c r="AF134" s="284">
        <v>1.2535591530585881</v>
      </c>
      <c r="AG134" s="284">
        <v>1.2754733929138502</v>
      </c>
      <c r="AH134" s="284">
        <v>1.2536132708130288</v>
      </c>
      <c r="AI134" s="285">
        <v>1.1740831493764634</v>
      </c>
    </row>
    <row r="135" spans="2:35" customFormat="1" ht="15.6" x14ac:dyDescent="0.3">
      <c r="B135" s="458"/>
      <c r="C135" s="283" t="s">
        <v>223</v>
      </c>
      <c r="D135" s="284">
        <v>51.59</v>
      </c>
      <c r="E135" s="284">
        <v>50.95</v>
      </c>
      <c r="F135" s="284">
        <v>25.9</v>
      </c>
      <c r="G135" s="284">
        <v>53.34</v>
      </c>
      <c r="H135" s="284">
        <v>58.82</v>
      </c>
      <c r="I135" s="284">
        <v>44.86</v>
      </c>
      <c r="J135" s="284">
        <v>53.95</v>
      </c>
      <c r="K135" s="284">
        <v>0</v>
      </c>
      <c r="L135" s="284">
        <v>54.18</v>
      </c>
      <c r="M135" s="284">
        <v>75.650000000000006</v>
      </c>
      <c r="N135" s="284">
        <v>81.17</v>
      </c>
      <c r="O135" s="284">
        <v>58.370000000000005</v>
      </c>
      <c r="P135" s="284">
        <v>51.489999999999995</v>
      </c>
      <c r="Q135" s="284">
        <v>83.07</v>
      </c>
      <c r="R135" s="284">
        <v>84.97</v>
      </c>
      <c r="S135" s="284">
        <v>55.45</v>
      </c>
      <c r="T135" s="284">
        <v>80.38</v>
      </c>
      <c r="U135" s="284">
        <v>81.72</v>
      </c>
      <c r="V135" s="284">
        <v>56.94</v>
      </c>
      <c r="W135" s="284">
        <v>79.489999999999995</v>
      </c>
      <c r="X135" s="284">
        <v>60.58</v>
      </c>
      <c r="Y135" s="284">
        <v>61.28</v>
      </c>
      <c r="Z135" s="284">
        <v>25.87</v>
      </c>
      <c r="AA135" s="284">
        <v>55.370000000000005</v>
      </c>
      <c r="AB135" s="284">
        <v>52.66</v>
      </c>
      <c r="AC135" s="284">
        <v>55.01</v>
      </c>
      <c r="AD135" s="284">
        <v>82.52</v>
      </c>
      <c r="AE135" s="284">
        <v>84.3</v>
      </c>
      <c r="AF135" s="284">
        <v>91.49</v>
      </c>
      <c r="AG135" s="284">
        <v>110.69</v>
      </c>
      <c r="AH135" s="284">
        <v>110.27</v>
      </c>
      <c r="AI135" s="280">
        <v>1972.33</v>
      </c>
    </row>
    <row r="136" spans="2:35" customFormat="1" ht="15.6" x14ac:dyDescent="0.3">
      <c r="B136" s="458"/>
      <c r="C136" s="283" t="s">
        <v>224</v>
      </c>
      <c r="D136" s="284">
        <v>256.56544097693353</v>
      </c>
      <c r="E136" s="284">
        <v>257.25</v>
      </c>
      <c r="F136" s="284">
        <v>259.7</v>
      </c>
      <c r="G136" s="284">
        <v>204.44945421467557</v>
      </c>
      <c r="H136" s="284">
        <v>178.84750085005103</v>
      </c>
      <c r="I136" s="284">
        <v>196.15801153221744</v>
      </c>
      <c r="J136" s="284">
        <v>238.16395689193968</v>
      </c>
      <c r="K136" s="284">
        <v>0</v>
      </c>
      <c r="L136" s="284">
        <v>137.861123278831</v>
      </c>
      <c r="M136" s="284">
        <v>102.88742339341422</v>
      </c>
      <c r="N136" s="284">
        <v>133.46948626339784</v>
      </c>
      <c r="O136" s="284">
        <v>211.48486811391226</v>
      </c>
      <c r="P136" s="284">
        <v>227.18262416834287</v>
      </c>
      <c r="Q136" s="284">
        <v>290.55926647467902</v>
      </c>
      <c r="R136" s="284">
        <v>270.72912595714217</v>
      </c>
      <c r="S136" s="284">
        <v>276.52173128945003</v>
      </c>
      <c r="T136" s="284">
        <v>203.84538220009591</v>
      </c>
      <c r="U136" s="284">
        <v>207.9840732844157</v>
      </c>
      <c r="V136" s="284">
        <v>202.72342465753422</v>
      </c>
      <c r="W136" s="284">
        <v>118.09840477961366</v>
      </c>
      <c r="X136" s="284">
        <v>235.23558930340045</v>
      </c>
      <c r="Y136" s="284">
        <v>235.80935237510607</v>
      </c>
      <c r="Z136" s="284">
        <v>333.2</v>
      </c>
      <c r="AA136" s="284">
        <v>226.03786707603393</v>
      </c>
      <c r="AB136" s="284">
        <v>191.33744815260943</v>
      </c>
      <c r="AC136" s="284">
        <v>183.7556159604033</v>
      </c>
      <c r="AD136" s="284">
        <v>201.34444908290234</v>
      </c>
      <c r="AE136" s="284">
        <v>238.4472031038558</v>
      </c>
      <c r="AF136" s="284">
        <v>243.75394749547851</v>
      </c>
      <c r="AG136" s="284">
        <v>270.18887311164542</v>
      </c>
      <c r="AH136" s="284">
        <v>256.65175327777723</v>
      </c>
      <c r="AI136" s="280">
        <v>216.08011107133163</v>
      </c>
    </row>
    <row r="137" spans="2:35" customFormat="1" ht="15.6" x14ac:dyDescent="0.3">
      <c r="B137" s="458"/>
      <c r="C137" s="283" t="s">
        <v>225</v>
      </c>
      <c r="D137" s="284">
        <v>3.6057645071583337</v>
      </c>
      <c r="E137" s="284">
        <v>3.5705346031250005</v>
      </c>
      <c r="F137" s="284">
        <v>1.8171938735537192</v>
      </c>
      <c r="G137" s="284">
        <v>3.061392620416667</v>
      </c>
      <c r="H137" s="284">
        <v>3.0166016570175445</v>
      </c>
      <c r="I137" s="284">
        <v>2.4901042957913049</v>
      </c>
      <c r="J137" s="284">
        <v>3.4071488908638887</v>
      </c>
      <c r="K137" s="284">
        <v>0</v>
      </c>
      <c r="L137" s="284">
        <v>2.183030099970654</v>
      </c>
      <c r="M137" s="284">
        <v>2.4567869807687495</v>
      </c>
      <c r="N137" s="284">
        <v>3.2195840723454547</v>
      </c>
      <c r="O137" s="284">
        <v>3.5242409092883307</v>
      </c>
      <c r="P137" s="284">
        <v>3.3102148756551726</v>
      </c>
      <c r="Q137" s="284">
        <v>6.5919040063269616</v>
      </c>
      <c r="R137" s="284">
        <v>6.361098754332609</v>
      </c>
      <c r="S137" s="284">
        <v>4.2121010058823547</v>
      </c>
      <c r="T137" s="284">
        <v>4.6872288983875592</v>
      </c>
      <c r="U137" s="284">
        <v>4.9226299446719697</v>
      </c>
      <c r="V137" s="284">
        <v>3.2812436273217394</v>
      </c>
      <c r="W137" s="284">
        <v>2.8050256474792929</v>
      </c>
      <c r="X137" s="284">
        <v>3.981634176752137</v>
      </c>
      <c r="Y137" s="284">
        <v>4.020307498060264</v>
      </c>
      <c r="Z137" s="284">
        <v>2.2542720636800002</v>
      </c>
      <c r="AA137" s="284">
        <v>3.4969126403675217</v>
      </c>
      <c r="AB137" s="284">
        <v>2.8404651480897813</v>
      </c>
      <c r="AC137" s="284">
        <v>2.8364526208237555</v>
      </c>
      <c r="AD137" s="284">
        <v>4.562603175093594</v>
      </c>
      <c r="AE137" s="284">
        <v>5.2845086326796125</v>
      </c>
      <c r="AF137" s="284">
        <v>5.8156113239466674</v>
      </c>
      <c r="AG137" s="284">
        <v>7.6651271715629914</v>
      </c>
      <c r="AH137" s="284">
        <v>7.3799420165798368</v>
      </c>
      <c r="AI137" s="280">
        <v>118.66166573799347</v>
      </c>
    </row>
    <row r="138" spans="2:35" customFormat="1" ht="15.6" x14ac:dyDescent="0.3">
      <c r="B138" s="458"/>
      <c r="C138" s="283" t="s">
        <v>226</v>
      </c>
      <c r="D138" s="284">
        <v>3765.1606900562119</v>
      </c>
      <c r="E138" s="284">
        <v>3837.9132482826303</v>
      </c>
      <c r="F138" s="284">
        <v>3910.0000000000005</v>
      </c>
      <c r="G138" s="284">
        <v>3997.5651910248635</v>
      </c>
      <c r="H138" s="284">
        <v>2911.0081604896295</v>
      </c>
      <c r="I138" s="284">
        <v>3153.3971897217707</v>
      </c>
      <c r="J138" s="284">
        <v>3001.8894279159599</v>
      </c>
      <c r="K138" s="284">
        <v>0</v>
      </c>
      <c r="L138" s="284">
        <v>2135.9493675053836</v>
      </c>
      <c r="M138" s="284">
        <v>1581.8001060075999</v>
      </c>
      <c r="N138" s="284">
        <v>2071.9419736355794</v>
      </c>
      <c r="O138" s="284">
        <v>2385.9544817927172</v>
      </c>
      <c r="P138" s="284">
        <v>2321.5051833513844</v>
      </c>
      <c r="Q138" s="284">
        <v>2636.679895584015</v>
      </c>
      <c r="R138" s="284">
        <v>1653.4113581715624</v>
      </c>
      <c r="S138" s="284">
        <v>3402.2804328223629</v>
      </c>
      <c r="T138" s="284">
        <v>2413.0388642000958</v>
      </c>
      <c r="U138" s="284">
        <v>2720.0420360574208</v>
      </c>
      <c r="V138" s="284">
        <v>3166.335440814893</v>
      </c>
      <c r="W138" s="284">
        <v>1729.4824726645857</v>
      </c>
      <c r="X138" s="284">
        <v>2573.6292505777483</v>
      </c>
      <c r="Y138" s="284">
        <v>3204.9446440500483</v>
      </c>
      <c r="Z138" s="284">
        <v>4149.0000000000009</v>
      </c>
      <c r="AA138" s="284">
        <v>3063.2725302510385</v>
      </c>
      <c r="AB138" s="284">
        <v>2771.5734373772548</v>
      </c>
      <c r="AC138" s="284">
        <v>2949.3246445016939</v>
      </c>
      <c r="AD138" s="284">
        <v>3267.1527627845185</v>
      </c>
      <c r="AE138" s="284">
        <v>4176.4434071612504</v>
      </c>
      <c r="AF138" s="284">
        <v>4159.7027040428857</v>
      </c>
      <c r="AG138" s="284">
        <v>5184.9422208864507</v>
      </c>
      <c r="AH138" s="284">
        <v>5750.8634143641711</v>
      </c>
      <c r="AI138" s="280">
        <v>3135.635828350762</v>
      </c>
    </row>
    <row r="139" spans="2:35" customFormat="1" ht="16.2" thickBot="1" x14ac:dyDescent="0.35">
      <c r="B139" s="459"/>
      <c r="C139" s="286" t="s">
        <v>227</v>
      </c>
      <c r="D139" s="284">
        <v>0.16187053333333332</v>
      </c>
      <c r="E139" s="284">
        <v>0.16295140000000002</v>
      </c>
      <c r="F139" s="284">
        <v>8.3693388429752075E-2</v>
      </c>
      <c r="G139" s="284">
        <v>0.18311069444444444</v>
      </c>
      <c r="H139" s="284">
        <v>0.15019780701754387</v>
      </c>
      <c r="I139" s="284">
        <v>0.12245463913043478</v>
      </c>
      <c r="J139" s="284">
        <v>0.13136959047619046</v>
      </c>
      <c r="K139" s="284">
        <v>0</v>
      </c>
      <c r="L139" s="284">
        <v>0.1034651148325359</v>
      </c>
      <c r="M139" s="284">
        <v>0.11554253464448404</v>
      </c>
      <c r="N139" s="284">
        <v>0.15289048181818179</v>
      </c>
      <c r="O139" s="284">
        <v>0.12162798810068652</v>
      </c>
      <c r="P139" s="284">
        <v>0.10347508965517241</v>
      </c>
      <c r="Q139" s="284">
        <v>0.18298632331932774</v>
      </c>
      <c r="R139" s="284">
        <v>0.11884013949275363</v>
      </c>
      <c r="S139" s="284">
        <v>0.15853483193277312</v>
      </c>
      <c r="T139" s="284">
        <v>0.16973237221127391</v>
      </c>
      <c r="U139" s="284">
        <v>0.19693722086179133</v>
      </c>
      <c r="V139" s="284">
        <v>0.15677490434782609</v>
      </c>
      <c r="W139" s="284">
        <v>0.12565913030303028</v>
      </c>
      <c r="X139" s="284">
        <v>0.13325680341880342</v>
      </c>
      <c r="Y139" s="284">
        <v>0.16714902919020719</v>
      </c>
      <c r="Z139" s="284">
        <v>8.5867704000000017E-2</v>
      </c>
      <c r="AA139" s="284">
        <v>0.14496871794871796</v>
      </c>
      <c r="AB139" s="284">
        <v>0.12586383411371238</v>
      </c>
      <c r="AC139" s="284">
        <v>0.13926518869731802</v>
      </c>
      <c r="AD139" s="284">
        <v>0.2264788015288336</v>
      </c>
      <c r="AE139" s="284">
        <v>0.28314184606451609</v>
      </c>
      <c r="AF139" s="284">
        <v>0.3035925344761905</v>
      </c>
      <c r="AG139" s="284">
        <v>0.44996724950787403</v>
      </c>
      <c r="AH139" s="284">
        <v>0.5058559313835771</v>
      </c>
      <c r="AI139" s="280">
        <v>5.2675218246812854</v>
      </c>
    </row>
    <row r="140" spans="2:35" x14ac:dyDescent="0.25">
      <c r="AH140" s="276"/>
    </row>
    <row r="141" spans="2:35" hidden="1" x14ac:dyDescent="0.25">
      <c r="B141" s="460" t="s">
        <v>250</v>
      </c>
      <c r="C141" s="288" t="s">
        <v>253</v>
      </c>
      <c r="D141" s="289">
        <v>11.030175916666668</v>
      </c>
      <c r="E141" s="289">
        <v>10.92240625</v>
      </c>
      <c r="F141" s="289">
        <v>5.5588677685950412</v>
      </c>
      <c r="G141" s="289">
        <v>9.3649208333333327</v>
      </c>
      <c r="H141" s="289">
        <v>9.2279035087719308</v>
      </c>
      <c r="I141" s="289">
        <v>7.6173273043478265</v>
      </c>
      <c r="J141" s="289">
        <v>10.422602908730157</v>
      </c>
      <c r="K141" s="289">
        <v>0</v>
      </c>
      <c r="L141" s="289">
        <v>6.6779752216905894</v>
      </c>
      <c r="M141" s="289">
        <v>7.5154083229389697</v>
      </c>
      <c r="N141" s="289">
        <v>9.8488347272727275</v>
      </c>
      <c r="O141" s="289">
        <v>10.780792013729981</v>
      </c>
      <c r="P141" s="289">
        <v>10.126077931034482</v>
      </c>
      <c r="Q141" s="289">
        <v>20.164894482493001</v>
      </c>
      <c r="R141" s="289">
        <v>19.458852108695648</v>
      </c>
      <c r="S141" s="289">
        <v>12.884983193277314</v>
      </c>
      <c r="T141" s="289">
        <v>14.33841816576188</v>
      </c>
      <c r="U141" s="289">
        <v>15.058519255649951</v>
      </c>
      <c r="V141" s="289">
        <v>10.037453739130433</v>
      </c>
      <c r="W141" s="289">
        <v>8.5806841464646464</v>
      </c>
      <c r="X141" s="289">
        <v>12.179976068376067</v>
      </c>
      <c r="Y141" s="289">
        <v>12.298279284369116</v>
      </c>
      <c r="Z141" s="289">
        <v>6.8959072000000008</v>
      </c>
      <c r="AA141" s="289">
        <v>10.697193760683762</v>
      </c>
      <c r="AB141" s="289">
        <v>8.68909497733185</v>
      </c>
      <c r="AC141" s="289">
        <v>8.6768204980842931</v>
      </c>
      <c r="AD141" s="289">
        <v>13.95718316027407</v>
      </c>
      <c r="AE141" s="289">
        <v>16.165520442580643</v>
      </c>
      <c r="AF141" s="289">
        <v>17.790184533333335</v>
      </c>
      <c r="AG141" s="289">
        <v>23.447926496062991</v>
      </c>
      <c r="AH141" s="289">
        <v>22.575533853104425</v>
      </c>
    </row>
    <row r="142" spans="2:35" hidden="1" x14ac:dyDescent="0.25">
      <c r="B142" s="461"/>
      <c r="C142" s="290" t="s">
        <v>254</v>
      </c>
      <c r="D142" s="291">
        <v>0.1550178257702487</v>
      </c>
      <c r="E142" s="291">
        <v>0.15159894835768234</v>
      </c>
      <c r="F142" s="291">
        <v>3.8896959772761426E-2</v>
      </c>
      <c r="G142" s="291">
        <v>0.14022878975186345</v>
      </c>
      <c r="H142" s="291">
        <v>0.1556460609348877</v>
      </c>
      <c r="I142" s="291">
        <v>9.669724572982627E-2</v>
      </c>
      <c r="J142" s="291">
        <v>0.1491046773148256</v>
      </c>
      <c r="K142" s="291">
        <v>0</v>
      </c>
      <c r="L142" s="291">
        <v>0.1057456995060426</v>
      </c>
      <c r="M142" s="291">
        <v>0.17945592098615445</v>
      </c>
      <c r="N142" s="291">
        <v>0.23757603559298229</v>
      </c>
      <c r="O142" s="291">
        <v>0.17965402720373982</v>
      </c>
      <c r="P142" s="291">
        <v>0.14754426718178881</v>
      </c>
      <c r="Q142" s="291">
        <v>0.45747998451080163</v>
      </c>
      <c r="R142" s="291">
        <v>0.45720858245950724</v>
      </c>
      <c r="S142" s="291">
        <v>0.19626974855140888</v>
      </c>
      <c r="T142" s="291">
        <v>0.32969816268760488</v>
      </c>
      <c r="U142" s="291">
        <v>0.35640958771354303</v>
      </c>
      <c r="V142" s="291">
        <v>0.16246435838234768</v>
      </c>
      <c r="W142" s="291">
        <v>0.20380494680404976</v>
      </c>
      <c r="X142" s="291">
        <v>0.20616016959627731</v>
      </c>
      <c r="Y142" s="291">
        <v>0.20967304274488119</v>
      </c>
      <c r="Z142" s="291">
        <v>4.6654414629921294E-2</v>
      </c>
      <c r="AA142" s="291">
        <v>0.16549064350183734</v>
      </c>
      <c r="AB142" s="291">
        <v>0.1289923728462587</v>
      </c>
      <c r="AC142" s="291">
        <v>0.13393544525742213</v>
      </c>
      <c r="AD142" s="291">
        <v>0.31627933371140027</v>
      </c>
      <c r="AE142" s="291">
        <v>0.35826309228449388</v>
      </c>
      <c r="AF142" s="291">
        <v>0.42444768460241372</v>
      </c>
      <c r="AG142" s="291">
        <v>0.66520629229434258</v>
      </c>
      <c r="AH142" s="291">
        <v>0.64915251386935224</v>
      </c>
    </row>
    <row r="143" spans="2:35" hidden="1" x14ac:dyDescent="0.25">
      <c r="B143" s="461"/>
      <c r="C143" s="290" t="s">
        <v>255</v>
      </c>
      <c r="D143" s="291">
        <v>161.87053333333333</v>
      </c>
      <c r="E143" s="291">
        <v>162.95140000000004</v>
      </c>
      <c r="F143" s="291">
        <v>83.693388429752076</v>
      </c>
      <c r="G143" s="291">
        <v>183.11069444444445</v>
      </c>
      <c r="H143" s="291">
        <v>150.19780701754388</v>
      </c>
      <c r="I143" s="291">
        <v>122.45463913043476</v>
      </c>
      <c r="J143" s="291">
        <v>131.36959047619047</v>
      </c>
      <c r="K143" s="291">
        <v>0</v>
      </c>
      <c r="L143" s="291">
        <v>103.46511483253589</v>
      </c>
      <c r="M143" s="291">
        <v>115.54253464448404</v>
      </c>
      <c r="N143" s="291">
        <v>152.89048181818177</v>
      </c>
      <c r="O143" s="291">
        <v>121.62798810068652</v>
      </c>
      <c r="P143" s="291">
        <v>103.4750896551724</v>
      </c>
      <c r="Q143" s="291">
        <v>182.98632331932774</v>
      </c>
      <c r="R143" s="291">
        <v>118.84013949275364</v>
      </c>
      <c r="S143" s="291">
        <v>158.53483193277313</v>
      </c>
      <c r="T143" s="291">
        <v>169.73237221127391</v>
      </c>
      <c r="U143" s="291">
        <v>196.93722086179133</v>
      </c>
      <c r="V143" s="291">
        <v>156.77490434782609</v>
      </c>
      <c r="W143" s="291">
        <v>125.65913030303027</v>
      </c>
      <c r="X143" s="291">
        <v>133.2568034188034</v>
      </c>
      <c r="Y143" s="291">
        <v>167.14902919020719</v>
      </c>
      <c r="Z143" s="291">
        <v>85.867704000000032</v>
      </c>
      <c r="AA143" s="291">
        <v>144.96871794871797</v>
      </c>
      <c r="AB143" s="291">
        <v>125.86383411371236</v>
      </c>
      <c r="AC143" s="291">
        <v>139.26518869731802</v>
      </c>
      <c r="AD143" s="291">
        <v>226.4788015288336</v>
      </c>
      <c r="AE143" s="291">
        <v>283.14184606451607</v>
      </c>
      <c r="AF143" s="291">
        <v>303.59253447619051</v>
      </c>
      <c r="AG143" s="291">
        <v>449.96724950787416</v>
      </c>
      <c r="AH143" s="291">
        <v>505.85593138357711</v>
      </c>
    </row>
    <row r="144" spans="2:35" ht="13.8" hidden="1" thickBot="1" x14ac:dyDescent="0.3">
      <c r="B144" s="462"/>
      <c r="C144" s="292" t="s">
        <v>256</v>
      </c>
      <c r="D144" s="293">
        <v>6.9590840122222214E-3</v>
      </c>
      <c r="E144" s="293">
        <v>6.9186448583333348E-3</v>
      </c>
      <c r="F144" s="293">
        <v>1.7914535209343624E-3</v>
      </c>
      <c r="G144" s="293">
        <v>8.3874870871913591E-3</v>
      </c>
      <c r="H144" s="293">
        <v>7.7496798322560798E-3</v>
      </c>
      <c r="I144" s="293">
        <v>4.7552330843194709E-3</v>
      </c>
      <c r="J144" s="293">
        <v>5.749035637819349E-3</v>
      </c>
      <c r="K144" s="293">
        <v>0</v>
      </c>
      <c r="L144" s="293">
        <v>5.0118369611974701E-3</v>
      </c>
      <c r="M144" s="293">
        <v>8.4398004914583383E-3</v>
      </c>
      <c r="N144" s="293">
        <v>1.1281927644710742E-2</v>
      </c>
      <c r="O144" s="293">
        <v>6.200188478996279E-3</v>
      </c>
      <c r="P144" s="293">
        <v>4.6121345133888231E-3</v>
      </c>
      <c r="Q144" s="293">
        <v>1.2699302095034545E-2</v>
      </c>
      <c r="R144" s="293">
        <v>8.5417211420847784E-3</v>
      </c>
      <c r="S144" s="293">
        <v>7.3871902778758569E-3</v>
      </c>
      <c r="T144" s="293">
        <v>1.1938920091126017E-2</v>
      </c>
      <c r="U144" s="293">
        <v>1.4258702051892566E-2</v>
      </c>
      <c r="V144" s="293">
        <v>7.7624026552741022E-3</v>
      </c>
      <c r="W144" s="293">
        <v>9.1300243154162821E-3</v>
      </c>
      <c r="X144" s="293">
        <v>6.8997411547958212E-3</v>
      </c>
      <c r="Y144" s="293">
        <v>8.7174042182278765E-3</v>
      </c>
      <c r="Z144" s="293">
        <v>1.7771180019840005E-3</v>
      </c>
      <c r="AA144" s="293">
        <v>6.8606136007012949E-3</v>
      </c>
      <c r="AB144" s="293">
        <v>5.7157802583052402E-3</v>
      </c>
      <c r="AC144" s="293">
        <v>6.5760115011606196E-3</v>
      </c>
      <c r="AD144" s="293">
        <v>1.5699494717908834E-2</v>
      </c>
      <c r="AE144" s="293">
        <v>1.9195592320335929E-2</v>
      </c>
      <c r="AF144" s="293">
        <v>2.215745536335971E-2</v>
      </c>
      <c r="AG144" s="293">
        <v>3.9049716853945142E-2</v>
      </c>
      <c r="AH144" s="293">
        <v>4.4495966062556555E-2</v>
      </c>
    </row>
    <row r="145" spans="1:34" ht="13.8" thickBot="1" x14ac:dyDescent="0.3">
      <c r="C145" s="294"/>
      <c r="D145" s="295"/>
      <c r="E145" s="296"/>
      <c r="F145" s="295"/>
      <c r="G145" s="295"/>
      <c r="H145" s="295"/>
      <c r="I145" s="295"/>
      <c r="J145" s="295"/>
      <c r="K145" s="295"/>
      <c r="L145" s="295"/>
      <c r="M145" s="295"/>
      <c r="N145" s="295"/>
      <c r="O145" s="295"/>
      <c r="P145" s="295"/>
      <c r="Q145" s="295"/>
      <c r="R145" s="295"/>
      <c r="S145" s="295"/>
      <c r="T145" s="295"/>
      <c r="U145" s="295"/>
      <c r="V145" s="295"/>
      <c r="W145" s="295"/>
      <c r="X145" s="295"/>
      <c r="Y145" s="295"/>
      <c r="Z145" s="295"/>
      <c r="AA145" s="295"/>
      <c r="AB145" s="295"/>
      <c r="AC145" s="295"/>
      <c r="AD145" s="295"/>
      <c r="AE145" s="295"/>
      <c r="AF145" s="295"/>
      <c r="AG145" s="295"/>
      <c r="AH145" s="295"/>
    </row>
    <row r="146" spans="1:34" ht="13.8" thickBot="1" x14ac:dyDescent="0.3">
      <c r="A146" s="463" t="s">
        <v>189</v>
      </c>
      <c r="B146" s="297"/>
      <c r="C146" s="298" t="s">
        <v>218</v>
      </c>
      <c r="D146" s="299">
        <v>44986</v>
      </c>
      <c r="E146" s="299">
        <v>44987</v>
      </c>
      <c r="F146" s="299">
        <v>44988</v>
      </c>
      <c r="G146" s="299">
        <v>44989</v>
      </c>
      <c r="H146" s="299">
        <v>44990</v>
      </c>
      <c r="I146" s="299">
        <v>44991</v>
      </c>
      <c r="J146" s="299">
        <v>44992</v>
      </c>
      <c r="K146" s="299">
        <v>44993</v>
      </c>
      <c r="L146" s="299">
        <v>44994</v>
      </c>
      <c r="M146" s="299">
        <v>44995</v>
      </c>
      <c r="N146" s="299">
        <v>44996</v>
      </c>
      <c r="O146" s="299">
        <v>44997</v>
      </c>
      <c r="P146" s="299">
        <v>44998</v>
      </c>
      <c r="Q146" s="299">
        <v>44999</v>
      </c>
      <c r="R146" s="299">
        <v>45000</v>
      </c>
      <c r="S146" s="299">
        <v>45001</v>
      </c>
      <c r="T146" s="299">
        <v>45002</v>
      </c>
      <c r="U146" s="299">
        <v>45003</v>
      </c>
      <c r="V146" s="299">
        <v>45004</v>
      </c>
      <c r="W146" s="299">
        <v>45005</v>
      </c>
      <c r="X146" s="299">
        <v>45006</v>
      </c>
      <c r="Y146" s="299">
        <v>45007</v>
      </c>
      <c r="Z146" s="299">
        <v>45008</v>
      </c>
      <c r="AA146" s="299">
        <v>45009</v>
      </c>
      <c r="AB146" s="299">
        <v>45010</v>
      </c>
      <c r="AC146" s="299">
        <v>45011</v>
      </c>
      <c r="AD146" s="299">
        <v>45012</v>
      </c>
      <c r="AE146" s="299">
        <v>45013</v>
      </c>
      <c r="AF146" s="299">
        <v>45014</v>
      </c>
      <c r="AG146" s="299">
        <v>45015</v>
      </c>
      <c r="AH146" s="299">
        <v>45016</v>
      </c>
    </row>
    <row r="147" spans="1:34" outlineLevel="2" x14ac:dyDescent="0.25">
      <c r="A147" s="463"/>
      <c r="B147" s="464" t="s">
        <v>219</v>
      </c>
      <c r="C147" s="300" t="s">
        <v>220</v>
      </c>
      <c r="D147" s="250"/>
      <c r="E147" s="301"/>
      <c r="F147" s="301"/>
      <c r="G147" s="301"/>
      <c r="H147" s="301"/>
      <c r="I147" s="301"/>
      <c r="J147" s="301"/>
      <c r="K147" s="301"/>
      <c r="L147" s="250"/>
      <c r="M147" s="250"/>
      <c r="N147" s="250"/>
      <c r="O147" s="301"/>
      <c r="P147" s="250"/>
      <c r="Q147" s="250"/>
      <c r="R147" s="250"/>
      <c r="S147" s="250"/>
      <c r="T147" s="301"/>
      <c r="U147" s="301"/>
      <c r="V147" s="301"/>
      <c r="W147" s="250"/>
      <c r="X147" s="301"/>
      <c r="Y147" s="301"/>
      <c r="Z147" s="301"/>
      <c r="AA147" s="301"/>
      <c r="AB147" s="301"/>
      <c r="AC147" s="301"/>
      <c r="AD147" s="301"/>
      <c r="AE147" s="301"/>
      <c r="AF147" s="301"/>
      <c r="AG147" s="301"/>
      <c r="AH147" s="301"/>
    </row>
    <row r="148" spans="1:34" outlineLevel="2" x14ac:dyDescent="0.25">
      <c r="A148" s="463"/>
      <c r="B148" s="465"/>
      <c r="C148" s="302" t="s">
        <v>257</v>
      </c>
      <c r="D148" s="303"/>
      <c r="E148" s="303"/>
      <c r="F148" s="303"/>
      <c r="G148" s="303"/>
      <c r="H148" s="303"/>
      <c r="I148" s="303"/>
      <c r="J148" s="303"/>
      <c r="K148" s="303"/>
      <c r="L148" s="303"/>
      <c r="M148" s="303"/>
      <c r="N148" s="303"/>
      <c r="O148" s="303"/>
      <c r="P148" s="303"/>
      <c r="Q148" s="303"/>
      <c r="R148" s="303"/>
      <c r="S148" s="303"/>
      <c r="T148" s="303"/>
      <c r="U148" s="303"/>
      <c r="V148" s="303"/>
      <c r="W148" s="303"/>
      <c r="X148" s="303"/>
      <c r="Y148" s="303"/>
      <c r="Z148" s="303"/>
      <c r="AA148" s="303"/>
      <c r="AB148" s="303"/>
      <c r="AC148" s="303"/>
      <c r="AD148" s="303"/>
      <c r="AE148" s="303"/>
      <c r="AF148" s="303"/>
      <c r="AG148" s="303"/>
      <c r="AH148" s="303"/>
    </row>
    <row r="149" spans="1:34" outlineLevel="2" x14ac:dyDescent="0.25">
      <c r="A149" s="463"/>
      <c r="B149" s="465"/>
      <c r="C149" s="302" t="s">
        <v>258</v>
      </c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  <c r="AC149" s="304"/>
      <c r="AD149" s="304"/>
      <c r="AE149" s="304"/>
      <c r="AF149" s="304"/>
      <c r="AG149" s="304"/>
      <c r="AH149" s="304"/>
    </row>
    <row r="150" spans="1:34" ht="14.4" outlineLevel="2" x14ac:dyDescent="0.25">
      <c r="A150" s="463"/>
      <c r="B150" s="465"/>
      <c r="C150" s="302" t="s">
        <v>259</v>
      </c>
      <c r="D150" s="305"/>
      <c r="E150" s="305"/>
      <c r="F150" s="305"/>
      <c r="G150" s="305"/>
      <c r="H150" s="305"/>
      <c r="I150" s="305"/>
      <c r="J150" s="305"/>
      <c r="K150" s="305"/>
      <c r="L150" s="305"/>
      <c r="M150" s="305"/>
      <c r="N150" s="305"/>
      <c r="O150" s="306"/>
      <c r="P150" s="306"/>
      <c r="Q150" s="306"/>
      <c r="R150" s="304"/>
      <c r="S150" s="304"/>
      <c r="T150" s="304"/>
      <c r="U150" s="304"/>
      <c r="V150" s="304"/>
      <c r="W150" s="304"/>
      <c r="X150" s="304"/>
      <c r="Y150" s="306"/>
      <c r="Z150" s="304"/>
      <c r="AA150" s="304"/>
      <c r="AB150" s="304"/>
      <c r="AC150" s="304"/>
      <c r="AD150" s="304"/>
      <c r="AE150" s="304"/>
      <c r="AF150" s="304"/>
      <c r="AG150" s="304"/>
      <c r="AH150" s="304"/>
    </row>
    <row r="151" spans="1:34" outlineLevel="2" x14ac:dyDescent="0.25">
      <c r="A151" s="463"/>
      <c r="B151" s="465"/>
      <c r="C151" s="307" t="s">
        <v>221</v>
      </c>
      <c r="D151" s="308"/>
      <c r="E151" s="308"/>
      <c r="F151" s="308"/>
      <c r="G151" s="308"/>
      <c r="H151" s="308"/>
      <c r="I151" s="308"/>
      <c r="J151" s="309"/>
      <c r="K151" s="308"/>
      <c r="L151" s="252"/>
      <c r="M151" s="252"/>
      <c r="N151" s="252"/>
      <c r="O151" s="252"/>
      <c r="P151" s="252"/>
      <c r="Q151" s="252"/>
      <c r="R151" s="252"/>
      <c r="S151" s="252"/>
      <c r="T151" s="252"/>
      <c r="U151" s="252"/>
      <c r="V151" s="252"/>
      <c r="W151" s="252"/>
      <c r="X151" s="308"/>
      <c r="Y151" s="308"/>
      <c r="Z151" s="308"/>
      <c r="AA151" s="308"/>
      <c r="AB151" s="308"/>
      <c r="AC151" s="308"/>
      <c r="AD151" s="308"/>
      <c r="AE151" s="310"/>
      <c r="AF151" s="308"/>
      <c r="AG151" s="308"/>
      <c r="AH151" s="308"/>
    </row>
    <row r="152" spans="1:34" outlineLevel="2" x14ac:dyDescent="0.25">
      <c r="A152" s="463"/>
      <c r="B152" s="465"/>
      <c r="C152" s="307" t="s">
        <v>222</v>
      </c>
      <c r="D152" s="309"/>
      <c r="E152" s="309"/>
      <c r="F152" s="309"/>
      <c r="G152" s="309"/>
      <c r="H152" s="309"/>
      <c r="I152" s="309"/>
      <c r="J152" s="309"/>
      <c r="K152" s="309"/>
      <c r="L152" s="309"/>
      <c r="M152" s="309"/>
      <c r="N152" s="309"/>
      <c r="O152" s="309"/>
      <c r="P152" s="309"/>
      <c r="Q152" s="309"/>
      <c r="R152" s="309"/>
      <c r="S152" s="309"/>
      <c r="T152" s="309"/>
      <c r="U152" s="308"/>
      <c r="V152" s="308"/>
      <c r="W152" s="309"/>
      <c r="X152" s="309"/>
      <c r="Y152" s="308"/>
      <c r="Z152" s="309"/>
      <c r="AA152" s="309"/>
      <c r="AB152" s="308"/>
      <c r="AC152" s="309"/>
      <c r="AD152" s="309"/>
      <c r="AE152" s="308"/>
      <c r="AF152" s="309"/>
      <c r="AG152" s="309"/>
      <c r="AH152" s="308"/>
    </row>
    <row r="153" spans="1:34" outlineLevel="2" x14ac:dyDescent="0.25">
      <c r="A153" s="463"/>
      <c r="B153" s="465"/>
      <c r="C153" s="307" t="s">
        <v>223</v>
      </c>
      <c r="D153" s="308"/>
      <c r="E153" s="308"/>
      <c r="F153" s="308"/>
      <c r="G153" s="308"/>
      <c r="H153" s="308"/>
      <c r="I153" s="308"/>
      <c r="J153" s="308"/>
      <c r="K153" s="308"/>
      <c r="L153" s="308"/>
      <c r="M153" s="308"/>
      <c r="N153" s="308"/>
      <c r="O153" s="308"/>
      <c r="P153" s="308"/>
      <c r="Q153" s="308"/>
      <c r="R153" s="308"/>
      <c r="S153" s="308"/>
      <c r="T153" s="308"/>
      <c r="U153" s="308"/>
      <c r="V153" s="308"/>
      <c r="W153" s="308"/>
      <c r="X153" s="308"/>
      <c r="Y153" s="308"/>
      <c r="Z153" s="308"/>
      <c r="AA153" s="308"/>
      <c r="AB153" s="308"/>
      <c r="AC153" s="308"/>
      <c r="AD153" s="308"/>
      <c r="AE153" s="308"/>
      <c r="AF153" s="308"/>
      <c r="AG153" s="308"/>
      <c r="AH153" s="308"/>
    </row>
    <row r="154" spans="1:34" outlineLevel="2" x14ac:dyDescent="0.25">
      <c r="A154" s="463"/>
      <c r="B154" s="465"/>
      <c r="C154" s="307" t="s">
        <v>224</v>
      </c>
      <c r="D154" s="308"/>
      <c r="E154" s="308"/>
      <c r="F154" s="308"/>
      <c r="G154" s="308"/>
      <c r="H154" s="308"/>
      <c r="I154" s="308"/>
      <c r="J154" s="308"/>
      <c r="K154" s="308"/>
      <c r="L154" s="308"/>
      <c r="M154" s="308"/>
      <c r="N154" s="308"/>
      <c r="O154" s="308"/>
      <c r="P154" s="308"/>
      <c r="Q154" s="308"/>
      <c r="R154" s="308"/>
      <c r="S154" s="308"/>
      <c r="T154" s="308"/>
      <c r="U154" s="308"/>
      <c r="V154" s="308"/>
      <c r="W154" s="308"/>
      <c r="X154" s="308"/>
      <c r="Y154" s="308"/>
      <c r="Z154" s="308"/>
      <c r="AA154" s="308"/>
      <c r="AB154" s="308"/>
      <c r="AC154" s="308"/>
      <c r="AD154" s="308"/>
      <c r="AE154" s="308"/>
      <c r="AF154" s="308"/>
      <c r="AG154" s="308"/>
      <c r="AH154" s="308"/>
    </row>
    <row r="155" spans="1:34" customFormat="1" ht="15.6" outlineLevel="1" x14ac:dyDescent="0.3">
      <c r="A155" s="463"/>
      <c r="B155" s="465"/>
      <c r="C155" s="256" t="s">
        <v>225</v>
      </c>
      <c r="D155" s="257">
        <v>0</v>
      </c>
      <c r="E155" s="257">
        <v>0</v>
      </c>
      <c r="F155" s="257">
        <v>0</v>
      </c>
      <c r="G155" s="257">
        <v>0</v>
      </c>
      <c r="H155" s="257">
        <v>0</v>
      </c>
      <c r="I155" s="257">
        <v>0</v>
      </c>
      <c r="J155" s="257">
        <v>0</v>
      </c>
      <c r="K155" s="257">
        <v>0</v>
      </c>
      <c r="L155" s="257">
        <v>0</v>
      </c>
      <c r="M155" s="257">
        <v>0</v>
      </c>
      <c r="N155" s="257">
        <v>0</v>
      </c>
      <c r="O155" s="257">
        <v>0</v>
      </c>
      <c r="P155" s="257">
        <v>0</v>
      </c>
      <c r="Q155" s="257">
        <v>0</v>
      </c>
      <c r="R155" s="257">
        <v>0</v>
      </c>
      <c r="S155" s="257">
        <v>0</v>
      </c>
      <c r="T155" s="257">
        <v>0</v>
      </c>
      <c r="U155" s="257">
        <v>0</v>
      </c>
      <c r="V155" s="257">
        <v>0</v>
      </c>
      <c r="W155" s="257">
        <v>0</v>
      </c>
      <c r="X155" s="257">
        <v>0</v>
      </c>
      <c r="Y155" s="257">
        <v>0</v>
      </c>
      <c r="Z155" s="257">
        <v>0</v>
      </c>
      <c r="AA155" s="257">
        <v>0</v>
      </c>
      <c r="AB155" s="257">
        <v>0</v>
      </c>
      <c r="AC155" s="257">
        <v>0</v>
      </c>
      <c r="AD155" s="257">
        <v>0</v>
      </c>
      <c r="AE155" s="257">
        <v>0</v>
      </c>
      <c r="AF155" s="257">
        <v>0</v>
      </c>
      <c r="AG155" s="257">
        <v>0</v>
      </c>
      <c r="AH155" s="257">
        <v>0</v>
      </c>
    </row>
    <row r="156" spans="1:34" outlineLevel="2" x14ac:dyDescent="0.25">
      <c r="A156" s="463"/>
      <c r="B156" s="465"/>
      <c r="C156" s="307" t="s">
        <v>226</v>
      </c>
      <c r="D156" s="308"/>
      <c r="E156" s="308"/>
      <c r="F156" s="308"/>
      <c r="G156" s="308"/>
      <c r="H156" s="308"/>
      <c r="I156" s="308"/>
      <c r="J156" s="308"/>
      <c r="K156" s="308"/>
      <c r="L156" s="308"/>
      <c r="M156" s="308"/>
      <c r="N156" s="308"/>
      <c r="O156" s="308"/>
      <c r="P156" s="308"/>
      <c r="Q156" s="308"/>
      <c r="R156" s="308"/>
      <c r="S156" s="308"/>
      <c r="T156" s="308"/>
      <c r="U156" s="308"/>
      <c r="V156" s="308"/>
      <c r="W156" s="308"/>
      <c r="X156" s="308"/>
      <c r="Y156" s="308"/>
      <c r="Z156" s="308"/>
      <c r="AA156" s="308"/>
      <c r="AB156" s="308"/>
      <c r="AC156" s="308"/>
      <c r="AD156" s="308"/>
      <c r="AE156" s="308"/>
      <c r="AF156" s="308"/>
      <c r="AG156" s="308"/>
      <c r="AH156" s="308"/>
    </row>
    <row r="157" spans="1:34" customFormat="1" ht="16.2" outlineLevel="1" thickBot="1" x14ac:dyDescent="0.35">
      <c r="A157" s="463"/>
      <c r="B157" s="466"/>
      <c r="C157" s="258" t="s">
        <v>227</v>
      </c>
      <c r="D157" s="259">
        <v>0</v>
      </c>
      <c r="E157" s="259">
        <v>0</v>
      </c>
      <c r="F157" s="259">
        <v>0</v>
      </c>
      <c r="G157" s="259">
        <v>0</v>
      </c>
      <c r="H157" s="259">
        <v>0</v>
      </c>
      <c r="I157" s="259">
        <v>0</v>
      </c>
      <c r="J157" s="259">
        <v>0</v>
      </c>
      <c r="K157" s="259">
        <v>0</v>
      </c>
      <c r="L157" s="259">
        <v>0</v>
      </c>
      <c r="M157" s="259">
        <v>0</v>
      </c>
      <c r="N157" s="259">
        <v>0</v>
      </c>
      <c r="O157" s="259">
        <v>0</v>
      </c>
      <c r="P157" s="259">
        <v>0</v>
      </c>
      <c r="Q157" s="259">
        <v>0</v>
      </c>
      <c r="R157" s="259">
        <v>0</v>
      </c>
      <c r="S157" s="259">
        <v>0</v>
      </c>
      <c r="T157" s="259">
        <v>0</v>
      </c>
      <c r="U157" s="259">
        <v>0</v>
      </c>
      <c r="V157" s="259">
        <v>0</v>
      </c>
      <c r="W157" s="259">
        <v>0</v>
      </c>
      <c r="X157" s="259">
        <v>0</v>
      </c>
      <c r="Y157" s="259">
        <v>0</v>
      </c>
      <c r="Z157" s="259">
        <v>0</v>
      </c>
      <c r="AA157" s="259">
        <v>0</v>
      </c>
      <c r="AB157" s="259">
        <v>0</v>
      </c>
      <c r="AC157" s="259">
        <v>0</v>
      </c>
      <c r="AD157" s="259">
        <v>0</v>
      </c>
      <c r="AE157" s="259">
        <v>0</v>
      </c>
      <c r="AF157" s="259">
        <v>0</v>
      </c>
      <c r="AG157" s="259">
        <v>0</v>
      </c>
      <c r="AH157" s="259">
        <v>0</v>
      </c>
    </row>
    <row r="158" spans="1:34" outlineLevel="2" x14ac:dyDescent="0.25">
      <c r="A158" s="463"/>
      <c r="B158" s="467" t="s">
        <v>228</v>
      </c>
      <c r="C158" s="300" t="s">
        <v>220</v>
      </c>
      <c r="D158" s="301"/>
      <c r="E158" s="301"/>
      <c r="F158" s="301"/>
      <c r="G158" s="301"/>
      <c r="H158" s="301"/>
      <c r="I158" s="301"/>
      <c r="J158" s="301"/>
      <c r="K158" s="301"/>
      <c r="L158" s="250"/>
      <c r="M158" s="301"/>
      <c r="N158" s="301"/>
      <c r="O158" s="301"/>
      <c r="P158" s="250"/>
      <c r="Q158" s="250"/>
      <c r="R158" s="250"/>
      <c r="S158" s="301"/>
      <c r="T158" s="301"/>
      <c r="U158" s="301"/>
      <c r="V158" s="301"/>
      <c r="W158" s="301"/>
      <c r="X158" s="301"/>
      <c r="Y158" s="301"/>
      <c r="Z158" s="301"/>
      <c r="AA158" s="301"/>
      <c r="AB158" s="301"/>
      <c r="AC158" s="301"/>
      <c r="AD158" s="301"/>
      <c r="AE158" s="301"/>
      <c r="AF158" s="301"/>
      <c r="AG158" s="301"/>
      <c r="AH158" s="301"/>
    </row>
    <row r="159" spans="1:34" outlineLevel="2" x14ac:dyDescent="0.25">
      <c r="A159" s="463"/>
      <c r="B159" s="468"/>
      <c r="C159" s="302" t="s">
        <v>257</v>
      </c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  <c r="AC159" s="304"/>
      <c r="AD159" s="304"/>
      <c r="AE159" s="304"/>
      <c r="AF159" s="304"/>
      <c r="AG159" s="304"/>
      <c r="AH159" s="304"/>
    </row>
    <row r="160" spans="1:34" outlineLevel="2" x14ac:dyDescent="0.25">
      <c r="A160" s="463"/>
      <c r="B160" s="468"/>
      <c r="C160" s="302" t="s">
        <v>258</v>
      </c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  <c r="AC160" s="304"/>
      <c r="AD160" s="304"/>
      <c r="AE160" s="304"/>
      <c r="AF160" s="304"/>
      <c r="AG160" s="304"/>
      <c r="AH160" s="304"/>
    </row>
    <row r="161" spans="1:34" ht="14.4" outlineLevel="2" x14ac:dyDescent="0.25">
      <c r="A161" s="463"/>
      <c r="B161" s="468"/>
      <c r="C161" s="302" t="s">
        <v>259</v>
      </c>
      <c r="D161" s="305"/>
      <c r="E161" s="305"/>
      <c r="F161" s="305"/>
      <c r="G161" s="305"/>
      <c r="H161" s="305"/>
      <c r="I161" s="305"/>
      <c r="J161" s="305"/>
      <c r="K161" s="305"/>
      <c r="L161" s="305"/>
      <c r="M161" s="305"/>
      <c r="N161" s="304"/>
      <c r="O161" s="304"/>
      <c r="P161" s="306"/>
      <c r="Q161" s="304"/>
      <c r="R161" s="304"/>
      <c r="S161" s="304"/>
      <c r="T161" s="304"/>
      <c r="U161" s="304"/>
      <c r="V161" s="304"/>
      <c r="W161" s="304"/>
      <c r="X161" s="304"/>
      <c r="Y161" s="306"/>
      <c r="Z161" s="304"/>
      <c r="AA161" s="304"/>
      <c r="AB161" s="304"/>
      <c r="AC161" s="304"/>
      <c r="AD161" s="304"/>
      <c r="AE161" s="304"/>
      <c r="AF161" s="304"/>
      <c r="AG161" s="304"/>
      <c r="AH161" s="304"/>
    </row>
    <row r="162" spans="1:34" outlineLevel="2" x14ac:dyDescent="0.25">
      <c r="A162" s="463"/>
      <c r="B162" s="468"/>
      <c r="C162" s="307" t="s">
        <v>221</v>
      </c>
      <c r="D162" s="308"/>
      <c r="E162" s="308"/>
      <c r="F162" s="308"/>
      <c r="G162" s="308"/>
      <c r="H162" s="308"/>
      <c r="I162" s="308"/>
      <c r="J162" s="308"/>
      <c r="K162" s="308"/>
      <c r="L162" s="308"/>
      <c r="M162" s="308"/>
      <c r="N162" s="252"/>
      <c r="O162" s="252"/>
      <c r="P162" s="252"/>
      <c r="Q162" s="252"/>
      <c r="R162" s="252"/>
      <c r="S162" s="252"/>
      <c r="T162" s="252"/>
      <c r="U162" s="308"/>
      <c r="V162" s="308"/>
      <c r="W162" s="308"/>
      <c r="X162" s="308"/>
      <c r="Y162" s="308"/>
      <c r="Z162" s="308"/>
      <c r="AA162" s="308"/>
      <c r="AB162" s="308"/>
      <c r="AC162" s="308"/>
      <c r="AD162" s="308"/>
      <c r="AE162" s="310"/>
      <c r="AF162" s="308"/>
      <c r="AG162" s="308"/>
      <c r="AH162" s="308"/>
    </row>
    <row r="163" spans="1:34" outlineLevel="2" x14ac:dyDescent="0.25">
      <c r="A163" s="463"/>
      <c r="B163" s="468"/>
      <c r="C163" s="307" t="s">
        <v>222</v>
      </c>
      <c r="D163" s="309"/>
      <c r="E163" s="309"/>
      <c r="F163" s="308"/>
      <c r="G163" s="309"/>
      <c r="H163" s="309"/>
      <c r="I163" s="308"/>
      <c r="J163" s="308"/>
      <c r="K163" s="308"/>
      <c r="L163" s="308"/>
      <c r="M163" s="308"/>
      <c r="N163" s="308"/>
      <c r="O163" s="308"/>
      <c r="P163" s="309"/>
      <c r="Q163" s="309"/>
      <c r="R163" s="309"/>
      <c r="S163" s="308"/>
      <c r="T163" s="308"/>
      <c r="U163" s="308"/>
      <c r="V163" s="308"/>
      <c r="W163" s="308"/>
      <c r="X163" s="308"/>
      <c r="Y163" s="308"/>
      <c r="Z163" s="308"/>
      <c r="AA163" s="308"/>
      <c r="AB163" s="308"/>
      <c r="AC163" s="309"/>
      <c r="AD163" s="309"/>
      <c r="AE163" s="308"/>
      <c r="AF163" s="309"/>
      <c r="AG163" s="308"/>
      <c r="AH163" s="308"/>
    </row>
    <row r="164" spans="1:34" outlineLevel="2" x14ac:dyDescent="0.25">
      <c r="A164" s="463"/>
      <c r="B164" s="468"/>
      <c r="C164" s="307" t="s">
        <v>223</v>
      </c>
      <c r="D164" s="308"/>
      <c r="E164" s="308"/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  <c r="R164" s="308"/>
      <c r="S164" s="308"/>
      <c r="T164" s="308"/>
      <c r="U164" s="308"/>
      <c r="V164" s="308"/>
      <c r="W164" s="308"/>
      <c r="X164" s="308"/>
      <c r="Y164" s="308"/>
      <c r="Z164" s="308"/>
      <c r="AA164" s="308"/>
      <c r="AB164" s="308"/>
      <c r="AC164" s="308"/>
      <c r="AD164" s="308"/>
      <c r="AE164" s="308"/>
      <c r="AF164" s="308"/>
      <c r="AG164" s="308"/>
      <c r="AH164" s="308"/>
    </row>
    <row r="165" spans="1:34" outlineLevel="2" x14ac:dyDescent="0.25">
      <c r="A165" s="463"/>
      <c r="B165" s="468"/>
      <c r="C165" s="307" t="s">
        <v>224</v>
      </c>
      <c r="D165" s="308"/>
      <c r="E165" s="308"/>
      <c r="F165" s="308"/>
      <c r="G165" s="308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  <c r="R165" s="308"/>
      <c r="S165" s="308"/>
      <c r="T165" s="308"/>
      <c r="U165" s="308"/>
      <c r="V165" s="308"/>
      <c r="W165" s="308"/>
      <c r="X165" s="308"/>
      <c r="Y165" s="308"/>
      <c r="Z165" s="308"/>
      <c r="AA165" s="308"/>
      <c r="AB165" s="308"/>
      <c r="AC165" s="308"/>
      <c r="AD165" s="308"/>
      <c r="AE165" s="308"/>
      <c r="AF165" s="308"/>
      <c r="AG165" s="308"/>
      <c r="AH165" s="308"/>
    </row>
    <row r="166" spans="1:34" customFormat="1" ht="15.6" outlineLevel="1" x14ac:dyDescent="0.3">
      <c r="A166" s="463"/>
      <c r="B166" s="468"/>
      <c r="C166" s="256" t="s">
        <v>225</v>
      </c>
      <c r="D166" s="257">
        <v>0</v>
      </c>
      <c r="E166" s="257">
        <v>0</v>
      </c>
      <c r="F166" s="257">
        <v>0</v>
      </c>
      <c r="G166" s="257">
        <v>0</v>
      </c>
      <c r="H166" s="257">
        <v>0</v>
      </c>
      <c r="I166" s="257">
        <v>0</v>
      </c>
      <c r="J166" s="257">
        <v>0</v>
      </c>
      <c r="K166" s="257">
        <v>0</v>
      </c>
      <c r="L166" s="257">
        <v>0</v>
      </c>
      <c r="M166" s="257">
        <v>0</v>
      </c>
      <c r="N166" s="257">
        <v>0</v>
      </c>
      <c r="O166" s="257">
        <v>0</v>
      </c>
      <c r="P166" s="257">
        <v>0</v>
      </c>
      <c r="Q166" s="257">
        <v>0</v>
      </c>
      <c r="R166" s="257">
        <v>0</v>
      </c>
      <c r="S166" s="257">
        <v>0</v>
      </c>
      <c r="T166" s="257">
        <v>0</v>
      </c>
      <c r="U166" s="257">
        <v>0</v>
      </c>
      <c r="V166" s="257">
        <v>0</v>
      </c>
      <c r="W166" s="257">
        <v>0</v>
      </c>
      <c r="X166" s="257">
        <v>0</v>
      </c>
      <c r="Y166" s="257">
        <v>0</v>
      </c>
      <c r="Z166" s="257">
        <v>0</v>
      </c>
      <c r="AA166" s="257">
        <v>0</v>
      </c>
      <c r="AB166" s="257">
        <v>0</v>
      </c>
      <c r="AC166" s="257">
        <v>0</v>
      </c>
      <c r="AD166" s="257">
        <v>0</v>
      </c>
      <c r="AE166" s="257">
        <v>0</v>
      </c>
      <c r="AF166" s="257">
        <v>0</v>
      </c>
      <c r="AG166" s="257">
        <v>0</v>
      </c>
      <c r="AH166" s="257">
        <v>0</v>
      </c>
    </row>
    <row r="167" spans="1:34" outlineLevel="2" x14ac:dyDescent="0.25">
      <c r="A167" s="463"/>
      <c r="B167" s="468"/>
      <c r="C167" s="307" t="s">
        <v>226</v>
      </c>
      <c r="D167" s="308"/>
      <c r="E167" s="308"/>
      <c r="F167" s="308"/>
      <c r="G167" s="308"/>
      <c r="H167" s="308"/>
      <c r="I167" s="308"/>
      <c r="J167" s="308"/>
      <c r="K167" s="308"/>
      <c r="L167" s="308"/>
      <c r="M167" s="308"/>
      <c r="N167" s="308"/>
      <c r="O167" s="308"/>
      <c r="P167" s="308"/>
      <c r="Q167" s="308"/>
      <c r="R167" s="308"/>
      <c r="S167" s="308"/>
      <c r="T167" s="308"/>
      <c r="U167" s="308"/>
      <c r="V167" s="308"/>
      <c r="W167" s="308"/>
      <c r="X167" s="308"/>
      <c r="Y167" s="308"/>
      <c r="Z167" s="308"/>
      <c r="AA167" s="308"/>
      <c r="AB167" s="308"/>
      <c r="AC167" s="308"/>
      <c r="AD167" s="308"/>
      <c r="AE167" s="308"/>
      <c r="AF167" s="308"/>
      <c r="AG167" s="308"/>
      <c r="AH167" s="308"/>
    </row>
    <row r="168" spans="1:34" customFormat="1" ht="16.2" outlineLevel="1" thickBot="1" x14ac:dyDescent="0.35">
      <c r="A168" s="463"/>
      <c r="B168" s="469"/>
      <c r="C168" s="258" t="s">
        <v>227</v>
      </c>
      <c r="D168" s="259">
        <v>0</v>
      </c>
      <c r="E168" s="259">
        <v>0</v>
      </c>
      <c r="F168" s="259">
        <v>0</v>
      </c>
      <c r="G168" s="259">
        <v>0</v>
      </c>
      <c r="H168" s="259">
        <v>0</v>
      </c>
      <c r="I168" s="259">
        <v>0</v>
      </c>
      <c r="J168" s="259">
        <v>0</v>
      </c>
      <c r="K168" s="259">
        <v>0</v>
      </c>
      <c r="L168" s="259">
        <v>0</v>
      </c>
      <c r="M168" s="259">
        <v>0</v>
      </c>
      <c r="N168" s="259">
        <v>0</v>
      </c>
      <c r="O168" s="259">
        <v>0</v>
      </c>
      <c r="P168" s="259">
        <v>0</v>
      </c>
      <c r="Q168" s="259">
        <v>0</v>
      </c>
      <c r="R168" s="259">
        <v>0</v>
      </c>
      <c r="S168" s="259">
        <v>0</v>
      </c>
      <c r="T168" s="259">
        <v>0</v>
      </c>
      <c r="U168" s="259">
        <v>0</v>
      </c>
      <c r="V168" s="259">
        <v>0</v>
      </c>
      <c r="W168" s="259">
        <v>0</v>
      </c>
      <c r="X168" s="259">
        <v>0</v>
      </c>
      <c r="Y168" s="259">
        <v>0</v>
      </c>
      <c r="Z168" s="259">
        <v>0</v>
      </c>
      <c r="AA168" s="259">
        <v>0</v>
      </c>
      <c r="AB168" s="259">
        <v>0</v>
      </c>
      <c r="AC168" s="259">
        <v>0</v>
      </c>
      <c r="AD168" s="259">
        <v>0</v>
      </c>
      <c r="AE168" s="259">
        <v>0</v>
      </c>
      <c r="AF168" s="259">
        <v>0</v>
      </c>
      <c r="AG168" s="259">
        <v>0</v>
      </c>
      <c r="AH168" s="259">
        <v>0</v>
      </c>
    </row>
    <row r="169" spans="1:34" outlineLevel="2" x14ac:dyDescent="0.25">
      <c r="A169" s="463"/>
      <c r="B169" s="464" t="s">
        <v>229</v>
      </c>
      <c r="C169" s="300" t="s">
        <v>220</v>
      </c>
      <c r="D169" s="301"/>
      <c r="E169" s="301"/>
      <c r="F169" s="301"/>
      <c r="G169" s="301"/>
      <c r="H169" s="301"/>
      <c r="I169" s="301"/>
      <c r="J169" s="301"/>
      <c r="K169" s="301"/>
      <c r="L169" s="250"/>
      <c r="M169" s="301"/>
      <c r="N169" s="301"/>
      <c r="O169" s="301"/>
      <c r="P169" s="301"/>
      <c r="Q169" s="250"/>
      <c r="R169" s="301"/>
      <c r="S169" s="301"/>
      <c r="T169" s="301"/>
      <c r="U169" s="301"/>
      <c r="V169" s="301"/>
      <c r="W169" s="301"/>
      <c r="X169" s="301"/>
      <c r="Y169" s="301"/>
      <c r="Z169" s="301"/>
      <c r="AA169" s="301"/>
      <c r="AB169" s="301"/>
      <c r="AC169" s="301"/>
      <c r="AD169" s="301"/>
      <c r="AE169" s="301"/>
      <c r="AF169" s="301"/>
      <c r="AG169" s="301"/>
      <c r="AH169" s="301"/>
    </row>
    <row r="170" spans="1:34" outlineLevel="2" x14ac:dyDescent="0.25">
      <c r="A170" s="463"/>
      <c r="B170" s="465"/>
      <c r="C170" s="302" t="s">
        <v>257</v>
      </c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  <c r="AC170" s="304"/>
      <c r="AD170" s="304"/>
      <c r="AE170" s="304"/>
      <c r="AF170" s="304"/>
      <c r="AG170" s="304"/>
      <c r="AH170" s="304"/>
    </row>
    <row r="171" spans="1:34" outlineLevel="2" x14ac:dyDescent="0.25">
      <c r="A171" s="463"/>
      <c r="B171" s="465"/>
      <c r="C171" s="302" t="s">
        <v>258</v>
      </c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  <c r="AC171" s="304"/>
      <c r="AD171" s="304"/>
      <c r="AE171" s="304"/>
      <c r="AF171" s="304"/>
      <c r="AG171" s="304"/>
      <c r="AH171" s="304"/>
    </row>
    <row r="172" spans="1:34" ht="14.4" outlineLevel="2" x14ac:dyDescent="0.25">
      <c r="A172" s="463"/>
      <c r="B172" s="465"/>
      <c r="C172" s="302" t="s">
        <v>259</v>
      </c>
      <c r="D172" s="305"/>
      <c r="E172" s="305"/>
      <c r="F172" s="305"/>
      <c r="G172" s="304"/>
      <c r="H172" s="305"/>
      <c r="I172" s="305"/>
      <c r="J172" s="305"/>
      <c r="K172" s="305"/>
      <c r="L172" s="305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  <c r="AC172" s="308"/>
      <c r="AD172" s="306"/>
      <c r="AE172" s="306"/>
      <c r="AF172" s="306"/>
      <c r="AG172" s="304"/>
      <c r="AH172" s="304"/>
    </row>
    <row r="173" spans="1:34" outlineLevel="2" x14ac:dyDescent="0.25">
      <c r="A173" s="463"/>
      <c r="B173" s="465"/>
      <c r="C173" s="307" t="s">
        <v>221</v>
      </c>
      <c r="D173" s="308"/>
      <c r="E173" s="308"/>
      <c r="F173" s="308"/>
      <c r="G173" s="308"/>
      <c r="H173" s="308"/>
      <c r="I173" s="308"/>
      <c r="J173" s="308"/>
      <c r="K173" s="308"/>
      <c r="L173" s="252"/>
      <c r="M173" s="252"/>
      <c r="N173" s="252"/>
      <c r="O173" s="252"/>
      <c r="P173" s="252"/>
      <c r="Q173" s="252"/>
      <c r="R173" s="252"/>
      <c r="S173" s="252"/>
      <c r="T173" s="252"/>
      <c r="U173" s="308"/>
      <c r="V173" s="308"/>
      <c r="W173" s="308"/>
      <c r="X173" s="308"/>
      <c r="Y173" s="308"/>
      <c r="Z173" s="308"/>
      <c r="AA173" s="308"/>
      <c r="AB173" s="308"/>
      <c r="AC173" s="308"/>
      <c r="AE173" s="310"/>
      <c r="AF173" s="308"/>
      <c r="AG173" s="308"/>
      <c r="AH173" s="308"/>
    </row>
    <row r="174" spans="1:34" outlineLevel="2" x14ac:dyDescent="0.25">
      <c r="A174" s="463"/>
      <c r="B174" s="465"/>
      <c r="C174" s="307" t="s">
        <v>222</v>
      </c>
      <c r="D174" s="309"/>
      <c r="E174" s="309"/>
      <c r="F174" s="308"/>
      <c r="G174" s="308"/>
      <c r="H174" s="308"/>
      <c r="I174" s="308"/>
      <c r="J174" s="308"/>
      <c r="K174" s="309"/>
      <c r="L174" s="309"/>
      <c r="M174" s="308"/>
      <c r="N174" s="308"/>
      <c r="O174" s="308"/>
      <c r="P174" s="308"/>
      <c r="Q174" s="309"/>
      <c r="R174" s="308"/>
      <c r="S174" s="308"/>
      <c r="T174" s="308"/>
      <c r="U174" s="308"/>
      <c r="V174" s="308"/>
      <c r="W174" s="308"/>
      <c r="X174" s="308"/>
      <c r="Y174" s="308"/>
      <c r="Z174" s="308"/>
      <c r="AA174" s="308"/>
      <c r="AB174" s="308"/>
      <c r="AC174" s="309"/>
      <c r="AD174" s="309"/>
      <c r="AE174" s="308"/>
      <c r="AF174" s="309"/>
      <c r="AG174" s="308"/>
      <c r="AH174" s="308"/>
    </row>
    <row r="175" spans="1:34" outlineLevel="2" x14ac:dyDescent="0.25">
      <c r="A175" s="463"/>
      <c r="B175" s="465"/>
      <c r="C175" s="307" t="s">
        <v>223</v>
      </c>
      <c r="D175" s="308"/>
      <c r="E175" s="308"/>
      <c r="F175" s="308"/>
      <c r="G175" s="308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  <c r="R175" s="308"/>
      <c r="S175" s="308"/>
      <c r="T175" s="308"/>
      <c r="U175" s="308"/>
      <c r="V175" s="308"/>
      <c r="W175" s="308"/>
      <c r="X175" s="308"/>
      <c r="Y175" s="308"/>
      <c r="Z175" s="308"/>
      <c r="AA175" s="308"/>
      <c r="AB175" s="308"/>
      <c r="AC175" s="308"/>
      <c r="AD175" s="308"/>
      <c r="AE175" s="308"/>
      <c r="AF175" s="308"/>
      <c r="AG175" s="308"/>
      <c r="AH175" s="308"/>
    </row>
    <row r="176" spans="1:34" outlineLevel="2" x14ac:dyDescent="0.25">
      <c r="A176" s="463"/>
      <c r="B176" s="465"/>
      <c r="C176" s="307" t="s">
        <v>224</v>
      </c>
      <c r="D176" s="308"/>
      <c r="E176" s="308"/>
      <c r="F176" s="308"/>
      <c r="G176" s="308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  <c r="R176" s="308"/>
      <c r="S176" s="308"/>
      <c r="T176" s="308"/>
      <c r="U176" s="308"/>
      <c r="V176" s="308"/>
      <c r="W176" s="308"/>
      <c r="X176" s="308"/>
      <c r="Y176" s="308"/>
      <c r="Z176" s="308"/>
      <c r="AA176" s="308"/>
      <c r="AB176" s="308"/>
      <c r="AC176" s="308"/>
      <c r="AD176" s="308"/>
      <c r="AE176" s="308"/>
      <c r="AF176" s="308"/>
      <c r="AG176" s="308"/>
      <c r="AH176" s="308"/>
    </row>
    <row r="177" spans="1:34" customFormat="1" ht="15.6" outlineLevel="1" x14ac:dyDescent="0.3">
      <c r="A177" s="463"/>
      <c r="B177" s="465"/>
      <c r="C177" s="256" t="s">
        <v>225</v>
      </c>
      <c r="D177" s="257">
        <v>0</v>
      </c>
      <c r="E177" s="257">
        <v>0</v>
      </c>
      <c r="F177" s="257">
        <v>0</v>
      </c>
      <c r="G177" s="257">
        <v>0</v>
      </c>
      <c r="H177" s="257">
        <v>0</v>
      </c>
      <c r="I177" s="257">
        <v>0</v>
      </c>
      <c r="J177" s="257">
        <v>0</v>
      </c>
      <c r="K177" s="257">
        <v>0</v>
      </c>
      <c r="L177" s="257">
        <v>0</v>
      </c>
      <c r="M177" s="257">
        <v>0</v>
      </c>
      <c r="N177" s="257">
        <v>0</v>
      </c>
      <c r="O177" s="257">
        <v>0</v>
      </c>
      <c r="P177" s="257">
        <v>0</v>
      </c>
      <c r="Q177" s="257">
        <v>0</v>
      </c>
      <c r="R177" s="257">
        <v>0</v>
      </c>
      <c r="S177" s="257">
        <v>0</v>
      </c>
      <c r="T177" s="257">
        <v>0</v>
      </c>
      <c r="U177" s="257">
        <v>0</v>
      </c>
      <c r="V177" s="257">
        <v>0</v>
      </c>
      <c r="W177" s="257">
        <v>0</v>
      </c>
      <c r="X177" s="257">
        <v>0</v>
      </c>
      <c r="Y177" s="257">
        <v>0</v>
      </c>
      <c r="Z177" s="257">
        <v>0</v>
      </c>
      <c r="AA177" s="257">
        <v>0</v>
      </c>
      <c r="AB177" s="257">
        <v>0</v>
      </c>
      <c r="AC177" s="257">
        <v>0</v>
      </c>
      <c r="AD177" s="257">
        <v>0</v>
      </c>
      <c r="AE177" s="257">
        <v>0</v>
      </c>
      <c r="AF177" s="257">
        <v>0</v>
      </c>
      <c r="AG177" s="257">
        <v>0</v>
      </c>
      <c r="AH177" s="257">
        <v>0</v>
      </c>
    </row>
    <row r="178" spans="1:34" outlineLevel="2" x14ac:dyDescent="0.25">
      <c r="A178" s="463"/>
      <c r="B178" s="465"/>
      <c r="C178" s="307" t="s">
        <v>226</v>
      </c>
      <c r="D178" s="308"/>
      <c r="E178" s="308"/>
      <c r="F178" s="308"/>
      <c r="G178" s="308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  <c r="R178" s="308"/>
      <c r="S178" s="308"/>
      <c r="T178" s="308"/>
      <c r="U178" s="308"/>
      <c r="V178" s="308"/>
      <c r="W178" s="308"/>
      <c r="X178" s="308"/>
      <c r="Y178" s="308"/>
      <c r="Z178" s="308"/>
      <c r="AA178" s="308"/>
      <c r="AB178" s="308"/>
      <c r="AC178" s="308"/>
      <c r="AD178" s="308"/>
      <c r="AE178" s="308"/>
      <c r="AF178" s="308"/>
      <c r="AG178" s="308"/>
      <c r="AH178" s="308"/>
    </row>
    <row r="179" spans="1:34" customFormat="1" ht="16.2" outlineLevel="1" thickBot="1" x14ac:dyDescent="0.35">
      <c r="A179" s="463"/>
      <c r="B179" s="466"/>
      <c r="C179" s="258" t="s">
        <v>227</v>
      </c>
      <c r="D179" s="259">
        <v>0</v>
      </c>
      <c r="E179" s="259">
        <v>0</v>
      </c>
      <c r="F179" s="259">
        <v>0</v>
      </c>
      <c r="G179" s="259">
        <v>0</v>
      </c>
      <c r="H179" s="259">
        <v>0</v>
      </c>
      <c r="I179" s="259">
        <v>0</v>
      </c>
      <c r="J179" s="259">
        <v>0</v>
      </c>
      <c r="K179" s="259">
        <v>0</v>
      </c>
      <c r="L179" s="259">
        <v>0</v>
      </c>
      <c r="M179" s="259">
        <v>0</v>
      </c>
      <c r="N179" s="259">
        <v>0</v>
      </c>
      <c r="O179" s="259">
        <v>0</v>
      </c>
      <c r="P179" s="259">
        <v>0</v>
      </c>
      <c r="Q179" s="259">
        <v>0</v>
      </c>
      <c r="R179" s="259">
        <v>0</v>
      </c>
      <c r="S179" s="259">
        <v>0</v>
      </c>
      <c r="T179" s="259">
        <v>0</v>
      </c>
      <c r="U179" s="259">
        <v>0</v>
      </c>
      <c r="V179" s="259">
        <v>0</v>
      </c>
      <c r="W179" s="259">
        <v>0</v>
      </c>
      <c r="X179" s="259">
        <v>0</v>
      </c>
      <c r="Y179" s="259">
        <v>0</v>
      </c>
      <c r="Z179" s="259">
        <v>0</v>
      </c>
      <c r="AA179" s="259">
        <v>0</v>
      </c>
      <c r="AB179" s="259">
        <v>0</v>
      </c>
      <c r="AC179" s="259">
        <v>0</v>
      </c>
      <c r="AD179" s="259">
        <v>0</v>
      </c>
      <c r="AE179" s="259">
        <v>0</v>
      </c>
      <c r="AF179" s="259">
        <v>0</v>
      </c>
      <c r="AG179" s="259">
        <v>0</v>
      </c>
      <c r="AH179" s="259">
        <v>0</v>
      </c>
    </row>
    <row r="180" spans="1:34" outlineLevel="2" collapsed="1" x14ac:dyDescent="0.25">
      <c r="A180" s="463"/>
      <c r="B180" s="467" t="s">
        <v>230</v>
      </c>
      <c r="C180" s="300" t="s">
        <v>220</v>
      </c>
      <c r="D180" s="250"/>
      <c r="E180" s="250"/>
      <c r="F180" s="250"/>
      <c r="G180" s="250"/>
      <c r="H180" s="250"/>
      <c r="I180" s="301"/>
      <c r="J180" s="301"/>
      <c r="K180" s="301"/>
      <c r="L180" s="301"/>
      <c r="M180" s="301"/>
      <c r="N180" s="301"/>
      <c r="O180" s="301"/>
      <c r="P180" s="301"/>
      <c r="Q180" s="301"/>
      <c r="R180" s="301"/>
      <c r="S180" s="301"/>
      <c r="T180" s="301"/>
      <c r="U180" s="301"/>
      <c r="V180" s="301"/>
      <c r="W180" s="301"/>
      <c r="X180" s="301"/>
      <c r="Y180" s="301"/>
      <c r="Z180" s="301"/>
      <c r="AA180" s="301"/>
      <c r="AB180" s="301"/>
      <c r="AC180" s="301"/>
      <c r="AD180" s="301"/>
      <c r="AE180" s="301"/>
      <c r="AF180" s="301"/>
      <c r="AG180" s="301"/>
      <c r="AH180" s="301"/>
    </row>
    <row r="181" spans="1:34" outlineLevel="2" x14ac:dyDescent="0.25">
      <c r="A181" s="463"/>
      <c r="B181" s="468"/>
      <c r="C181" s="302" t="s">
        <v>257</v>
      </c>
      <c r="D181" s="304"/>
      <c r="E181" s="304"/>
      <c r="F181" s="304"/>
      <c r="G181" s="304"/>
      <c r="H181" s="304"/>
      <c r="I181" s="304"/>
      <c r="J181" s="304"/>
      <c r="K181" s="304"/>
      <c r="L181" s="304"/>
      <c r="M181" s="304"/>
      <c r="N181" s="304"/>
      <c r="O181" s="304"/>
      <c r="P181" s="304"/>
      <c r="Q181" s="304"/>
      <c r="R181" s="304"/>
      <c r="S181" s="304"/>
      <c r="T181" s="304"/>
      <c r="U181" s="304"/>
      <c r="V181" s="304"/>
      <c r="W181" s="304"/>
      <c r="X181" s="304"/>
      <c r="Y181" s="304"/>
      <c r="Z181" s="304"/>
      <c r="AA181" s="304"/>
      <c r="AB181" s="304"/>
      <c r="AC181" s="304"/>
      <c r="AD181" s="304"/>
      <c r="AE181" s="304"/>
      <c r="AF181" s="304"/>
      <c r="AG181" s="304"/>
      <c r="AH181" s="304"/>
    </row>
    <row r="182" spans="1:34" outlineLevel="2" x14ac:dyDescent="0.25">
      <c r="A182" s="463"/>
      <c r="B182" s="468"/>
      <c r="C182" s="302" t="s">
        <v>258</v>
      </c>
      <c r="D182" s="304"/>
      <c r="E182" s="304"/>
      <c r="F182" s="304"/>
      <c r="G182" s="304"/>
      <c r="H182" s="304"/>
      <c r="I182" s="304"/>
      <c r="J182" s="304"/>
      <c r="K182" s="304"/>
      <c r="L182" s="304"/>
      <c r="M182" s="304"/>
      <c r="N182" s="304"/>
      <c r="O182" s="304"/>
      <c r="P182" s="304"/>
      <c r="Q182" s="304"/>
      <c r="R182" s="304"/>
      <c r="S182" s="304"/>
      <c r="T182" s="304"/>
      <c r="U182" s="304"/>
      <c r="V182" s="304"/>
      <c r="W182" s="304"/>
      <c r="X182" s="304"/>
      <c r="Y182" s="304"/>
      <c r="Z182" s="304"/>
      <c r="AA182" s="304"/>
      <c r="AB182" s="304"/>
      <c r="AC182" s="304"/>
      <c r="AD182" s="304"/>
      <c r="AE182" s="304"/>
      <c r="AF182" s="304"/>
      <c r="AG182" s="304"/>
      <c r="AH182" s="304"/>
    </row>
    <row r="183" spans="1:34" ht="14.4" outlineLevel="2" x14ac:dyDescent="0.25">
      <c r="A183" s="463"/>
      <c r="B183" s="468"/>
      <c r="C183" s="302" t="s">
        <v>259</v>
      </c>
      <c r="D183" s="305"/>
      <c r="E183" s="305"/>
      <c r="F183" s="304"/>
      <c r="G183" s="304"/>
      <c r="H183" s="304"/>
      <c r="I183" s="304"/>
      <c r="J183" s="305"/>
      <c r="K183" s="305"/>
      <c r="L183" s="304"/>
      <c r="M183" s="304"/>
      <c r="N183" s="304"/>
      <c r="O183" s="304"/>
      <c r="P183" s="304"/>
      <c r="Q183" s="304"/>
      <c r="R183" s="304"/>
      <c r="S183" s="304"/>
      <c r="T183" s="304"/>
      <c r="U183" s="304"/>
      <c r="V183" s="304"/>
      <c r="W183" s="304"/>
      <c r="X183" s="304"/>
      <c r="Y183" s="304"/>
      <c r="Z183" s="304"/>
      <c r="AA183" s="304"/>
      <c r="AB183" s="304"/>
      <c r="AC183" s="304"/>
      <c r="AD183" s="304"/>
      <c r="AE183" s="304"/>
      <c r="AF183" s="304"/>
      <c r="AG183" s="304"/>
      <c r="AH183" s="304"/>
    </row>
    <row r="184" spans="1:34" ht="14.4" outlineLevel="2" x14ac:dyDescent="0.25">
      <c r="A184" s="463"/>
      <c r="B184" s="468"/>
      <c r="C184" s="307" t="s">
        <v>221</v>
      </c>
      <c r="D184" s="305"/>
      <c r="E184" s="305"/>
      <c r="F184" s="304"/>
      <c r="G184" s="304"/>
      <c r="H184" s="304"/>
      <c r="I184" s="304"/>
      <c r="J184" s="305"/>
      <c r="K184" s="305"/>
      <c r="L184" s="308"/>
      <c r="M184" s="308"/>
      <c r="N184" s="308"/>
      <c r="O184" s="308"/>
      <c r="P184" s="308"/>
      <c r="Q184" s="308"/>
      <c r="R184" s="308"/>
      <c r="S184" s="308"/>
      <c r="T184" s="308"/>
      <c r="U184" s="308"/>
      <c r="V184" s="308"/>
      <c r="W184" s="308"/>
      <c r="X184" s="308"/>
      <c r="Y184" s="308"/>
      <c r="Z184" s="308"/>
      <c r="AA184" s="308"/>
      <c r="AB184" s="308"/>
      <c r="AC184" s="308"/>
      <c r="AD184" s="308"/>
      <c r="AE184" s="310"/>
      <c r="AF184" s="308"/>
      <c r="AG184" s="308"/>
      <c r="AH184" s="308"/>
    </row>
    <row r="185" spans="1:34" ht="14.4" outlineLevel="2" x14ac:dyDescent="0.25">
      <c r="A185" s="463"/>
      <c r="B185" s="468"/>
      <c r="C185" s="307" t="s">
        <v>222</v>
      </c>
      <c r="D185" s="305"/>
      <c r="E185" s="305"/>
      <c r="F185" s="304"/>
      <c r="G185" s="304"/>
      <c r="H185" s="304"/>
      <c r="I185" s="304"/>
      <c r="J185" s="305"/>
      <c r="K185" s="305"/>
      <c r="L185" s="308"/>
      <c r="M185" s="308"/>
      <c r="N185" s="308"/>
      <c r="O185" s="308"/>
      <c r="P185" s="308"/>
      <c r="Q185" s="308"/>
      <c r="R185" s="308"/>
      <c r="S185" s="308"/>
      <c r="T185" s="308"/>
      <c r="U185" s="308"/>
      <c r="V185" s="308"/>
      <c r="W185" s="308"/>
      <c r="X185" s="308"/>
      <c r="Y185" s="308"/>
      <c r="Z185" s="308"/>
      <c r="AA185" s="308"/>
      <c r="AB185" s="308"/>
      <c r="AC185" s="308"/>
      <c r="AD185" s="308"/>
      <c r="AE185" s="308"/>
      <c r="AF185" s="308"/>
      <c r="AG185" s="308"/>
      <c r="AH185" s="308"/>
    </row>
    <row r="186" spans="1:34" ht="14.4" outlineLevel="2" x14ac:dyDescent="0.25">
      <c r="A186" s="463"/>
      <c r="B186" s="468"/>
      <c r="C186" s="307" t="s">
        <v>223</v>
      </c>
      <c r="D186" s="305"/>
      <c r="E186" s="305"/>
      <c r="F186" s="304"/>
      <c r="G186" s="304"/>
      <c r="H186" s="304"/>
      <c r="I186" s="304"/>
      <c r="J186" s="305"/>
      <c r="K186" s="305"/>
      <c r="L186" s="308"/>
      <c r="M186" s="308"/>
      <c r="N186" s="308"/>
      <c r="O186" s="308"/>
      <c r="P186" s="308"/>
      <c r="Q186" s="308"/>
      <c r="R186" s="308"/>
      <c r="S186" s="308"/>
      <c r="T186" s="308"/>
      <c r="U186" s="308"/>
      <c r="V186" s="308"/>
      <c r="W186" s="308"/>
      <c r="X186" s="308"/>
      <c r="Y186" s="308"/>
      <c r="Z186" s="308"/>
      <c r="AA186" s="308"/>
      <c r="AB186" s="308"/>
      <c r="AC186" s="308"/>
      <c r="AD186" s="308"/>
      <c r="AE186" s="308"/>
      <c r="AF186" s="308"/>
      <c r="AG186" s="308"/>
      <c r="AH186" s="308"/>
    </row>
    <row r="187" spans="1:34" ht="14.4" outlineLevel="2" x14ac:dyDescent="0.25">
      <c r="A187" s="463"/>
      <c r="B187" s="468"/>
      <c r="C187" s="307" t="s">
        <v>224</v>
      </c>
      <c r="D187" s="305"/>
      <c r="E187" s="305"/>
      <c r="F187" s="304"/>
      <c r="G187" s="304"/>
      <c r="H187" s="304"/>
      <c r="I187" s="304"/>
      <c r="J187" s="305"/>
      <c r="K187" s="305"/>
      <c r="L187" s="308"/>
      <c r="M187" s="308"/>
      <c r="N187" s="308"/>
      <c r="O187" s="308"/>
      <c r="P187" s="308"/>
      <c r="Q187" s="308"/>
      <c r="R187" s="308"/>
      <c r="S187" s="308"/>
      <c r="T187" s="308"/>
      <c r="U187" s="308"/>
      <c r="V187" s="308"/>
      <c r="W187" s="308"/>
      <c r="X187" s="308"/>
      <c r="Y187" s="308"/>
      <c r="Z187" s="308"/>
      <c r="AA187" s="308"/>
      <c r="AB187" s="308"/>
      <c r="AC187" s="308"/>
      <c r="AD187" s="308"/>
      <c r="AE187" s="308"/>
      <c r="AF187" s="308"/>
      <c r="AG187" s="308"/>
      <c r="AH187" s="308"/>
    </row>
    <row r="188" spans="1:34" customFormat="1" ht="15.6" outlineLevel="1" x14ac:dyDescent="0.3">
      <c r="A188" s="463"/>
      <c r="B188" s="468"/>
      <c r="C188" s="256" t="s">
        <v>225</v>
      </c>
      <c r="D188" s="257">
        <v>0</v>
      </c>
      <c r="E188" s="257">
        <v>0</v>
      </c>
      <c r="F188" s="257">
        <v>0</v>
      </c>
      <c r="G188" s="257">
        <v>0</v>
      </c>
      <c r="H188" s="257">
        <v>0</v>
      </c>
      <c r="I188" s="257">
        <v>0</v>
      </c>
      <c r="J188" s="257">
        <v>0</v>
      </c>
      <c r="K188" s="257">
        <v>0</v>
      </c>
      <c r="L188" s="257">
        <v>0</v>
      </c>
      <c r="M188" s="257">
        <v>0</v>
      </c>
      <c r="N188" s="257">
        <v>0</v>
      </c>
      <c r="O188" s="257">
        <v>0</v>
      </c>
      <c r="P188" s="257">
        <v>0</v>
      </c>
      <c r="Q188" s="257">
        <v>0</v>
      </c>
      <c r="R188" s="257">
        <v>0</v>
      </c>
      <c r="S188" s="257">
        <v>0</v>
      </c>
      <c r="T188" s="257">
        <v>0</v>
      </c>
      <c r="U188" s="257">
        <v>0</v>
      </c>
      <c r="V188" s="257">
        <v>0</v>
      </c>
      <c r="W188" s="257">
        <v>0</v>
      </c>
      <c r="X188" s="257">
        <v>0</v>
      </c>
      <c r="Y188" s="257">
        <v>0</v>
      </c>
      <c r="Z188" s="257">
        <v>0</v>
      </c>
      <c r="AA188" s="257">
        <v>0</v>
      </c>
      <c r="AB188" s="257">
        <v>0</v>
      </c>
      <c r="AC188" s="257">
        <v>0</v>
      </c>
      <c r="AD188" s="257">
        <v>0</v>
      </c>
      <c r="AE188" s="257">
        <v>0</v>
      </c>
      <c r="AF188" s="257">
        <v>0</v>
      </c>
      <c r="AG188" s="257">
        <v>0</v>
      </c>
      <c r="AH188" s="257">
        <v>0</v>
      </c>
    </row>
    <row r="189" spans="1:34" outlineLevel="2" x14ac:dyDescent="0.25">
      <c r="A189" s="463"/>
      <c r="B189" s="468"/>
      <c r="C189" s="307" t="s">
        <v>226</v>
      </c>
      <c r="D189" s="308"/>
      <c r="E189" s="308"/>
      <c r="F189" s="308"/>
      <c r="G189" s="308"/>
      <c r="H189" s="308"/>
      <c r="I189" s="308"/>
      <c r="J189" s="308"/>
      <c r="K189" s="308"/>
      <c r="L189" s="308"/>
      <c r="M189" s="308"/>
      <c r="N189" s="308"/>
      <c r="O189" s="308"/>
      <c r="P189" s="308"/>
      <c r="Q189" s="308"/>
      <c r="R189" s="308"/>
      <c r="S189" s="308"/>
      <c r="T189" s="308"/>
      <c r="U189" s="308"/>
      <c r="V189" s="308"/>
      <c r="W189" s="308"/>
      <c r="X189" s="308"/>
      <c r="Y189" s="308"/>
      <c r="Z189" s="308"/>
      <c r="AA189" s="308"/>
      <c r="AB189" s="308"/>
      <c r="AC189" s="308"/>
      <c r="AD189" s="308"/>
      <c r="AE189" s="308"/>
      <c r="AF189" s="308"/>
      <c r="AG189" s="308"/>
      <c r="AH189" s="308"/>
    </row>
    <row r="190" spans="1:34" customFormat="1" ht="16.2" outlineLevel="1" thickBot="1" x14ac:dyDescent="0.35">
      <c r="A190" s="463"/>
      <c r="B190" s="469"/>
      <c r="C190" s="258" t="s">
        <v>227</v>
      </c>
      <c r="D190" s="259">
        <v>0</v>
      </c>
      <c r="E190" s="259">
        <v>0</v>
      </c>
      <c r="F190" s="259">
        <v>0</v>
      </c>
      <c r="G190" s="259">
        <v>0</v>
      </c>
      <c r="H190" s="259">
        <v>0</v>
      </c>
      <c r="I190" s="259">
        <v>0</v>
      </c>
      <c r="J190" s="259">
        <v>0</v>
      </c>
      <c r="K190" s="259">
        <v>0</v>
      </c>
      <c r="L190" s="259">
        <v>0</v>
      </c>
      <c r="M190" s="259">
        <v>0</v>
      </c>
      <c r="N190" s="259">
        <v>0</v>
      </c>
      <c r="O190" s="259">
        <v>0</v>
      </c>
      <c r="P190" s="259">
        <v>0</v>
      </c>
      <c r="Q190" s="259">
        <v>0</v>
      </c>
      <c r="R190" s="259">
        <v>0</v>
      </c>
      <c r="S190" s="259">
        <v>0</v>
      </c>
      <c r="T190" s="259">
        <v>0</v>
      </c>
      <c r="U190" s="259">
        <v>0</v>
      </c>
      <c r="V190" s="259">
        <v>0</v>
      </c>
      <c r="W190" s="259">
        <v>0</v>
      </c>
      <c r="X190" s="259">
        <v>0</v>
      </c>
      <c r="Y190" s="259">
        <v>0</v>
      </c>
      <c r="Z190" s="259">
        <v>0</v>
      </c>
      <c r="AA190" s="259">
        <v>0</v>
      </c>
      <c r="AB190" s="259">
        <v>0</v>
      </c>
      <c r="AC190" s="259">
        <v>0</v>
      </c>
      <c r="AD190" s="259">
        <v>0</v>
      </c>
      <c r="AE190" s="259">
        <v>0</v>
      </c>
      <c r="AF190" s="259">
        <v>0</v>
      </c>
      <c r="AG190" s="259">
        <v>0</v>
      </c>
      <c r="AH190" s="259">
        <v>0</v>
      </c>
    </row>
    <row r="191" spans="1:34" x14ac:dyDescent="0.25">
      <c r="D191" s="311"/>
      <c r="E191" s="311"/>
      <c r="F191" s="311"/>
      <c r="G191" s="311"/>
      <c r="H191" s="311"/>
      <c r="I191" s="311"/>
      <c r="J191" s="311"/>
      <c r="K191" s="311"/>
      <c r="L191" s="311"/>
      <c r="M191" s="311"/>
      <c r="N191" s="311"/>
      <c r="O191" s="311"/>
      <c r="P191" s="311"/>
      <c r="Q191" s="311"/>
      <c r="R191" s="311"/>
      <c r="S191" s="311"/>
      <c r="T191" s="311"/>
      <c r="U191" s="311"/>
      <c r="V191" s="311"/>
      <c r="W191" s="311"/>
      <c r="X191" s="311"/>
      <c r="Y191" s="311"/>
      <c r="Z191" s="311"/>
      <c r="AA191" s="311"/>
      <c r="AB191" s="311"/>
      <c r="AC191" s="311"/>
      <c r="AD191" s="311"/>
      <c r="AE191" s="311"/>
      <c r="AF191" s="311"/>
      <c r="AG191" s="311"/>
    </row>
    <row r="192" spans="1:34" hidden="1" outlineLevel="1" x14ac:dyDescent="0.25">
      <c r="C192" s="275" t="s">
        <v>237</v>
      </c>
      <c r="D192" s="276">
        <v>0</v>
      </c>
      <c r="E192" s="277">
        <v>0</v>
      </c>
      <c r="F192" s="276">
        <v>0</v>
      </c>
      <c r="G192" s="276">
        <v>0</v>
      </c>
      <c r="H192" s="276">
        <v>0</v>
      </c>
      <c r="I192" s="276">
        <v>0</v>
      </c>
      <c r="J192" s="276">
        <v>0</v>
      </c>
      <c r="K192" s="276">
        <v>0</v>
      </c>
      <c r="L192" s="276">
        <v>0</v>
      </c>
      <c r="M192" s="276">
        <v>0</v>
      </c>
      <c r="N192" s="276">
        <v>0</v>
      </c>
      <c r="O192" s="276">
        <v>0</v>
      </c>
      <c r="P192" s="276">
        <v>0</v>
      </c>
      <c r="Q192" s="276">
        <v>0</v>
      </c>
      <c r="R192" s="276">
        <v>0</v>
      </c>
      <c r="S192" s="276">
        <v>0</v>
      </c>
      <c r="T192" s="276">
        <v>0</v>
      </c>
      <c r="U192" s="276">
        <v>0</v>
      </c>
      <c r="V192" s="276">
        <v>0</v>
      </c>
      <c r="W192" s="276">
        <v>0</v>
      </c>
      <c r="X192" s="276">
        <v>0</v>
      </c>
      <c r="Y192" s="276">
        <v>0</v>
      </c>
      <c r="Z192" s="276">
        <v>0</v>
      </c>
      <c r="AA192" s="276">
        <v>0</v>
      </c>
      <c r="AB192" s="276">
        <v>0</v>
      </c>
      <c r="AC192" s="276">
        <v>0</v>
      </c>
      <c r="AD192" s="276">
        <v>0</v>
      </c>
      <c r="AE192" s="276">
        <v>0</v>
      </c>
      <c r="AF192" s="276">
        <v>0</v>
      </c>
      <c r="AG192" s="276">
        <v>0</v>
      </c>
      <c r="AH192" s="276">
        <v>0</v>
      </c>
    </row>
    <row r="193" spans="3:34" hidden="1" outlineLevel="1" x14ac:dyDescent="0.25">
      <c r="C193" s="275" t="s">
        <v>238</v>
      </c>
      <c r="D193" s="276">
        <v>0</v>
      </c>
      <c r="E193" s="277">
        <v>0</v>
      </c>
      <c r="F193" s="276">
        <v>0</v>
      </c>
      <c r="G193" s="276">
        <v>0</v>
      </c>
      <c r="H193" s="276">
        <v>0</v>
      </c>
      <c r="I193" s="276">
        <v>0</v>
      </c>
      <c r="J193" s="276">
        <v>0</v>
      </c>
      <c r="K193" s="276">
        <v>0</v>
      </c>
      <c r="L193" s="276">
        <v>0</v>
      </c>
      <c r="M193" s="276">
        <v>0</v>
      </c>
      <c r="N193" s="276">
        <v>0</v>
      </c>
      <c r="O193" s="276">
        <v>0</v>
      </c>
      <c r="P193" s="276">
        <v>0</v>
      </c>
      <c r="Q193" s="276">
        <v>0</v>
      </c>
      <c r="R193" s="276">
        <v>0</v>
      </c>
      <c r="S193" s="276">
        <v>0</v>
      </c>
      <c r="T193" s="276">
        <v>0</v>
      </c>
      <c r="U193" s="276">
        <v>0</v>
      </c>
      <c r="V193" s="276">
        <v>0</v>
      </c>
      <c r="W193" s="276">
        <v>0</v>
      </c>
      <c r="X193" s="276">
        <v>0</v>
      </c>
      <c r="Y193" s="276">
        <v>0</v>
      </c>
      <c r="Z193" s="276">
        <v>0</v>
      </c>
      <c r="AA193" s="276">
        <v>0</v>
      </c>
      <c r="AB193" s="276">
        <v>0</v>
      </c>
      <c r="AC193" s="276">
        <v>0</v>
      </c>
      <c r="AD193" s="276">
        <v>0</v>
      </c>
      <c r="AE193" s="276">
        <v>0</v>
      </c>
      <c r="AF193" s="276">
        <v>0</v>
      </c>
      <c r="AG193" s="276">
        <v>0</v>
      </c>
      <c r="AH193" s="276">
        <v>0</v>
      </c>
    </row>
    <row r="194" spans="3:34" hidden="1" outlineLevel="1" x14ac:dyDescent="0.25">
      <c r="C194" s="275" t="s">
        <v>239</v>
      </c>
      <c r="D194" s="276">
        <v>0</v>
      </c>
      <c r="E194" s="277">
        <v>0</v>
      </c>
      <c r="F194" s="276">
        <v>0</v>
      </c>
      <c r="G194" s="276">
        <v>0</v>
      </c>
      <c r="H194" s="276">
        <v>0</v>
      </c>
      <c r="I194" s="276">
        <v>0</v>
      </c>
      <c r="J194" s="276">
        <v>0</v>
      </c>
      <c r="K194" s="276">
        <v>0</v>
      </c>
      <c r="L194" s="276">
        <v>0</v>
      </c>
      <c r="M194" s="276">
        <v>0</v>
      </c>
      <c r="N194" s="276">
        <v>0</v>
      </c>
      <c r="O194" s="276">
        <v>0</v>
      </c>
      <c r="P194" s="276">
        <v>0</v>
      </c>
      <c r="Q194" s="276">
        <v>0</v>
      </c>
      <c r="R194" s="276">
        <v>0</v>
      </c>
      <c r="S194" s="276">
        <v>0</v>
      </c>
      <c r="T194" s="276">
        <v>0</v>
      </c>
      <c r="U194" s="276">
        <v>0</v>
      </c>
      <c r="V194" s="276">
        <v>0</v>
      </c>
      <c r="W194" s="276">
        <v>0</v>
      </c>
      <c r="X194" s="276">
        <v>0</v>
      </c>
      <c r="Y194" s="276">
        <v>0</v>
      </c>
      <c r="Z194" s="276">
        <v>0</v>
      </c>
      <c r="AA194" s="276">
        <v>0</v>
      </c>
      <c r="AB194" s="276">
        <v>0</v>
      </c>
      <c r="AC194" s="276">
        <v>0</v>
      </c>
      <c r="AD194" s="276">
        <v>0</v>
      </c>
      <c r="AE194" s="276">
        <v>0</v>
      </c>
      <c r="AF194" s="276">
        <v>0</v>
      </c>
      <c r="AG194" s="276">
        <v>0</v>
      </c>
      <c r="AH194" s="276">
        <v>0</v>
      </c>
    </row>
    <row r="195" spans="3:34" hidden="1" outlineLevel="1" x14ac:dyDescent="0.25">
      <c r="C195" s="275" t="s">
        <v>240</v>
      </c>
      <c r="D195" s="276">
        <v>0</v>
      </c>
      <c r="E195" s="277">
        <v>0</v>
      </c>
      <c r="F195" s="276">
        <v>0</v>
      </c>
      <c r="G195" s="276">
        <v>0</v>
      </c>
      <c r="H195" s="276">
        <v>0</v>
      </c>
      <c r="I195" s="276">
        <v>0</v>
      </c>
      <c r="J195" s="276">
        <v>0</v>
      </c>
      <c r="K195" s="276">
        <v>0</v>
      </c>
      <c r="L195" s="276">
        <v>0</v>
      </c>
      <c r="M195" s="276">
        <v>0</v>
      </c>
      <c r="N195" s="276">
        <v>0</v>
      </c>
      <c r="O195" s="276">
        <v>0</v>
      </c>
      <c r="P195" s="276">
        <v>0</v>
      </c>
      <c r="Q195" s="276">
        <v>0</v>
      </c>
      <c r="R195" s="276">
        <v>0</v>
      </c>
      <c r="S195" s="276">
        <v>0</v>
      </c>
      <c r="T195" s="276">
        <v>0</v>
      </c>
      <c r="U195" s="276">
        <v>0</v>
      </c>
      <c r="V195" s="276">
        <v>0</v>
      </c>
      <c r="W195" s="276">
        <v>0</v>
      </c>
      <c r="X195" s="276">
        <v>0</v>
      </c>
      <c r="Y195" s="276">
        <v>0</v>
      </c>
      <c r="Z195" s="276">
        <v>0</v>
      </c>
      <c r="AA195" s="276">
        <v>0</v>
      </c>
      <c r="AB195" s="276">
        <v>0</v>
      </c>
      <c r="AC195" s="276">
        <v>0</v>
      </c>
      <c r="AD195" s="276">
        <v>0</v>
      </c>
      <c r="AE195" s="276">
        <v>0</v>
      </c>
      <c r="AF195" s="276">
        <v>0</v>
      </c>
      <c r="AG195" s="276">
        <v>0</v>
      </c>
      <c r="AH195" s="276">
        <v>0</v>
      </c>
    </row>
    <row r="196" spans="3:34" hidden="1" outlineLevel="1" x14ac:dyDescent="0.25">
      <c r="C196" s="275"/>
    </row>
    <row r="197" spans="3:34" hidden="1" outlineLevel="1" x14ac:dyDescent="0.25">
      <c r="C197" s="470" t="s">
        <v>247</v>
      </c>
    </row>
    <row r="198" spans="3:34" hidden="1" outlineLevel="1" x14ac:dyDescent="0.25">
      <c r="C198" s="470"/>
    </row>
    <row r="199" spans="3:34" hidden="1" outlineLevel="1" x14ac:dyDescent="0.25">
      <c r="C199" s="470"/>
    </row>
    <row r="200" spans="3:34" hidden="1" outlineLevel="1" x14ac:dyDescent="0.25">
      <c r="C200" s="470"/>
    </row>
    <row r="201" spans="3:34" hidden="1" outlineLevel="1" x14ac:dyDescent="0.25">
      <c r="C201" s="471" t="s">
        <v>248</v>
      </c>
      <c r="D201" s="276">
        <v>0</v>
      </c>
      <c r="E201" s="277">
        <v>0</v>
      </c>
      <c r="F201" s="276">
        <v>0</v>
      </c>
      <c r="G201" s="276">
        <v>0</v>
      </c>
      <c r="H201" s="276">
        <v>0</v>
      </c>
      <c r="I201" s="276">
        <v>0</v>
      </c>
      <c r="J201" s="276">
        <v>0</v>
      </c>
      <c r="K201" s="276">
        <v>0</v>
      </c>
      <c r="L201" s="276">
        <v>0</v>
      </c>
      <c r="M201" s="276">
        <v>0</v>
      </c>
      <c r="N201" s="276">
        <v>0</v>
      </c>
      <c r="O201" s="276">
        <v>0</v>
      </c>
      <c r="P201" s="276">
        <v>0</v>
      </c>
      <c r="Q201" s="276">
        <v>0</v>
      </c>
      <c r="R201" s="276">
        <v>0</v>
      </c>
      <c r="S201" s="276">
        <v>0</v>
      </c>
      <c r="T201" s="276">
        <v>0</v>
      </c>
      <c r="U201" s="276">
        <v>0</v>
      </c>
      <c r="V201" s="276">
        <v>0</v>
      </c>
      <c r="W201" s="276">
        <v>0</v>
      </c>
      <c r="X201" s="276">
        <v>0</v>
      </c>
      <c r="Y201" s="276">
        <v>0</v>
      </c>
      <c r="Z201" s="276">
        <v>0</v>
      </c>
      <c r="AA201" s="276">
        <v>0</v>
      </c>
      <c r="AB201" s="276">
        <v>0</v>
      </c>
      <c r="AC201" s="276">
        <v>0</v>
      </c>
      <c r="AD201" s="276">
        <v>0</v>
      </c>
      <c r="AE201" s="276">
        <v>0</v>
      </c>
      <c r="AF201" s="276">
        <v>0</v>
      </c>
      <c r="AG201" s="276">
        <v>0</v>
      </c>
    </row>
    <row r="202" spans="3:34" hidden="1" outlineLevel="1" x14ac:dyDescent="0.25">
      <c r="C202" s="471"/>
      <c r="D202" s="276">
        <v>0</v>
      </c>
      <c r="E202" s="277">
        <v>0</v>
      </c>
      <c r="F202" s="276">
        <v>0</v>
      </c>
      <c r="G202" s="276">
        <v>0</v>
      </c>
      <c r="H202" s="276">
        <v>0</v>
      </c>
      <c r="I202" s="276">
        <v>0</v>
      </c>
      <c r="J202" s="276">
        <v>0</v>
      </c>
      <c r="K202" s="276">
        <v>0</v>
      </c>
      <c r="L202" s="276">
        <v>0</v>
      </c>
      <c r="M202" s="276">
        <v>0</v>
      </c>
      <c r="N202" s="276">
        <v>0</v>
      </c>
      <c r="O202" s="276">
        <v>0</v>
      </c>
      <c r="P202" s="276">
        <v>0</v>
      </c>
      <c r="Q202" s="276">
        <v>0</v>
      </c>
      <c r="R202" s="276">
        <v>0</v>
      </c>
      <c r="S202" s="276">
        <v>0</v>
      </c>
      <c r="T202" s="276">
        <v>0</v>
      </c>
      <c r="U202" s="276">
        <v>0</v>
      </c>
      <c r="V202" s="276">
        <v>0</v>
      </c>
      <c r="W202" s="276">
        <v>0</v>
      </c>
      <c r="X202" s="276">
        <v>0</v>
      </c>
      <c r="Y202" s="276">
        <v>0</v>
      </c>
      <c r="Z202" s="276">
        <v>0</v>
      </c>
      <c r="AA202" s="276">
        <v>0</v>
      </c>
      <c r="AB202" s="276">
        <v>0</v>
      </c>
      <c r="AC202" s="276">
        <v>0</v>
      </c>
      <c r="AD202" s="276">
        <v>0</v>
      </c>
      <c r="AE202" s="276">
        <v>0</v>
      </c>
      <c r="AF202" s="276">
        <v>0</v>
      </c>
      <c r="AG202" s="276">
        <v>0</v>
      </c>
    </row>
    <row r="203" spans="3:34" hidden="1" outlineLevel="1" x14ac:dyDescent="0.25">
      <c r="C203" s="471"/>
      <c r="D203" s="276">
        <v>0</v>
      </c>
      <c r="E203" s="277">
        <v>0</v>
      </c>
      <c r="F203" s="276">
        <v>0</v>
      </c>
      <c r="G203" s="276">
        <v>0</v>
      </c>
      <c r="H203" s="276">
        <v>0</v>
      </c>
      <c r="I203" s="276">
        <v>0</v>
      </c>
      <c r="J203" s="276">
        <v>0</v>
      </c>
      <c r="K203" s="276">
        <v>0</v>
      </c>
      <c r="L203" s="276">
        <v>0</v>
      </c>
      <c r="M203" s="276">
        <v>0</v>
      </c>
      <c r="N203" s="276">
        <v>0</v>
      </c>
      <c r="O203" s="276">
        <v>0</v>
      </c>
      <c r="P203" s="276">
        <v>0</v>
      </c>
      <c r="Q203" s="276">
        <v>0</v>
      </c>
      <c r="R203" s="276">
        <v>0</v>
      </c>
      <c r="S203" s="276">
        <v>0</v>
      </c>
      <c r="T203" s="276">
        <v>0</v>
      </c>
      <c r="U203" s="276">
        <v>0</v>
      </c>
      <c r="V203" s="276">
        <v>0</v>
      </c>
      <c r="W203" s="276">
        <v>0</v>
      </c>
      <c r="X203" s="276">
        <v>0</v>
      </c>
      <c r="Y203" s="276">
        <v>0</v>
      </c>
      <c r="Z203" s="276">
        <v>0</v>
      </c>
      <c r="AA203" s="276">
        <v>0</v>
      </c>
      <c r="AB203" s="276">
        <v>0</v>
      </c>
      <c r="AC203" s="276">
        <v>0</v>
      </c>
      <c r="AD203" s="276">
        <v>0</v>
      </c>
      <c r="AE203" s="276">
        <v>0</v>
      </c>
      <c r="AF203" s="276">
        <v>0</v>
      </c>
      <c r="AG203" s="276">
        <v>0</v>
      </c>
    </row>
    <row r="204" spans="3:34" hidden="1" outlineLevel="1" x14ac:dyDescent="0.25">
      <c r="C204" s="471"/>
      <c r="D204" s="276">
        <v>0</v>
      </c>
      <c r="E204" s="277">
        <v>0</v>
      </c>
      <c r="F204" s="276">
        <v>0</v>
      </c>
      <c r="G204" s="276">
        <v>0</v>
      </c>
      <c r="H204" s="276">
        <v>0</v>
      </c>
      <c r="I204" s="276">
        <v>0</v>
      </c>
      <c r="J204" s="276">
        <v>0</v>
      </c>
      <c r="K204" s="276">
        <v>0</v>
      </c>
      <c r="L204" s="276">
        <v>0</v>
      </c>
      <c r="M204" s="276">
        <v>0</v>
      </c>
      <c r="N204" s="276">
        <v>0</v>
      </c>
      <c r="O204" s="276">
        <v>0</v>
      </c>
      <c r="P204" s="276">
        <v>0</v>
      </c>
      <c r="Q204" s="276">
        <v>0</v>
      </c>
      <c r="R204" s="276">
        <v>0</v>
      </c>
      <c r="S204" s="276">
        <v>0</v>
      </c>
      <c r="T204" s="276">
        <v>0</v>
      </c>
      <c r="U204" s="276">
        <v>0</v>
      </c>
      <c r="V204" s="276">
        <v>0</v>
      </c>
      <c r="W204" s="276">
        <v>0</v>
      </c>
      <c r="X204" s="276">
        <v>0</v>
      </c>
      <c r="Y204" s="276">
        <v>0</v>
      </c>
      <c r="Z204" s="276">
        <v>0</v>
      </c>
      <c r="AA204" s="276">
        <v>0</v>
      </c>
      <c r="AB204" s="276">
        <v>0</v>
      </c>
      <c r="AC204" s="276">
        <v>0</v>
      </c>
      <c r="AD204" s="276">
        <v>0</v>
      </c>
      <c r="AE204" s="276">
        <v>0</v>
      </c>
      <c r="AF204" s="276">
        <v>0</v>
      </c>
      <c r="AG204" s="276">
        <v>0</v>
      </c>
    </row>
    <row r="205" spans="3:34" hidden="1" outlineLevel="1" x14ac:dyDescent="0.25">
      <c r="C205" s="276"/>
    </row>
    <row r="206" spans="3:34" hidden="1" outlineLevel="1" x14ac:dyDescent="0.25">
      <c r="C206" s="276"/>
    </row>
    <row r="207" spans="3:34" hidden="1" outlineLevel="1" x14ac:dyDescent="0.25">
      <c r="C207" s="276"/>
    </row>
    <row r="208" spans="3:34" hidden="1" outlineLevel="1" x14ac:dyDescent="0.25">
      <c r="C208" s="276"/>
    </row>
    <row r="209" spans="2:35" hidden="1" outlineLevel="1" x14ac:dyDescent="0.25">
      <c r="C209" s="472" t="s">
        <v>249</v>
      </c>
      <c r="D209" s="276">
        <v>0</v>
      </c>
      <c r="E209" s="277">
        <v>0</v>
      </c>
      <c r="F209" s="276">
        <v>0</v>
      </c>
      <c r="G209" s="276">
        <v>0</v>
      </c>
      <c r="H209" s="276">
        <v>0</v>
      </c>
      <c r="I209" s="276">
        <v>0</v>
      </c>
      <c r="J209" s="276">
        <v>0</v>
      </c>
      <c r="K209" s="276">
        <v>0</v>
      </c>
      <c r="L209" s="276">
        <v>0</v>
      </c>
      <c r="M209" s="276">
        <v>0</v>
      </c>
      <c r="N209" s="276">
        <v>0</v>
      </c>
      <c r="O209" s="276">
        <v>0</v>
      </c>
      <c r="P209" s="276">
        <v>0</v>
      </c>
      <c r="Q209" s="276">
        <v>0</v>
      </c>
      <c r="R209" s="276">
        <v>0</v>
      </c>
      <c r="S209" s="276">
        <v>0</v>
      </c>
      <c r="T209" s="276">
        <v>0</v>
      </c>
      <c r="U209" s="276">
        <v>0</v>
      </c>
      <c r="V209" s="276">
        <v>0</v>
      </c>
      <c r="W209" s="276">
        <v>0</v>
      </c>
      <c r="X209" s="276">
        <v>0</v>
      </c>
      <c r="Y209" s="276">
        <v>0</v>
      </c>
      <c r="Z209" s="276">
        <v>0</v>
      </c>
      <c r="AA209" s="276">
        <v>0</v>
      </c>
      <c r="AB209" s="276">
        <v>0</v>
      </c>
      <c r="AC209" s="276">
        <v>0</v>
      </c>
      <c r="AD209" s="276">
        <v>0</v>
      </c>
      <c r="AE209" s="276">
        <v>0</v>
      </c>
      <c r="AF209" s="276">
        <v>0</v>
      </c>
      <c r="AG209" s="276">
        <v>0</v>
      </c>
    </row>
    <row r="210" spans="2:35" hidden="1" outlineLevel="1" x14ac:dyDescent="0.25">
      <c r="C210" s="472"/>
      <c r="D210" s="276">
        <v>0</v>
      </c>
      <c r="E210" s="277">
        <v>0</v>
      </c>
      <c r="F210" s="276">
        <v>0</v>
      </c>
      <c r="G210" s="276">
        <v>0</v>
      </c>
      <c r="H210" s="276">
        <v>0</v>
      </c>
      <c r="I210" s="276">
        <v>0</v>
      </c>
      <c r="J210" s="276">
        <v>0</v>
      </c>
      <c r="K210" s="276">
        <v>0</v>
      </c>
      <c r="L210" s="276">
        <v>0</v>
      </c>
      <c r="M210" s="276">
        <v>0</v>
      </c>
      <c r="N210" s="276">
        <v>0</v>
      </c>
      <c r="O210" s="276">
        <v>0</v>
      </c>
      <c r="P210" s="276">
        <v>0</v>
      </c>
      <c r="Q210" s="276">
        <v>0</v>
      </c>
      <c r="R210" s="276">
        <v>0</v>
      </c>
      <c r="S210" s="276">
        <v>0</v>
      </c>
      <c r="T210" s="276">
        <v>0</v>
      </c>
      <c r="U210" s="276">
        <v>0</v>
      </c>
      <c r="V210" s="276">
        <v>0</v>
      </c>
      <c r="W210" s="276">
        <v>0</v>
      </c>
      <c r="X210" s="276">
        <v>0</v>
      </c>
      <c r="Y210" s="276">
        <v>0</v>
      </c>
      <c r="Z210" s="276">
        <v>0</v>
      </c>
      <c r="AA210" s="276">
        <v>0</v>
      </c>
      <c r="AB210" s="276">
        <v>0</v>
      </c>
      <c r="AC210" s="276">
        <v>0</v>
      </c>
      <c r="AD210" s="276">
        <v>0</v>
      </c>
      <c r="AE210" s="276">
        <v>0</v>
      </c>
      <c r="AF210" s="276">
        <v>0</v>
      </c>
      <c r="AG210" s="276">
        <v>0</v>
      </c>
    </row>
    <row r="211" spans="2:35" hidden="1" outlineLevel="1" x14ac:dyDescent="0.25">
      <c r="C211" s="472"/>
      <c r="D211" s="276">
        <v>0</v>
      </c>
      <c r="E211" s="277">
        <v>0</v>
      </c>
      <c r="F211" s="276">
        <v>0</v>
      </c>
      <c r="G211" s="276">
        <v>0</v>
      </c>
      <c r="H211" s="276">
        <v>0</v>
      </c>
      <c r="I211" s="276">
        <v>0</v>
      </c>
      <c r="J211" s="276">
        <v>0</v>
      </c>
      <c r="K211" s="276">
        <v>0</v>
      </c>
      <c r="L211" s="276">
        <v>0</v>
      </c>
      <c r="M211" s="276">
        <v>0</v>
      </c>
      <c r="N211" s="276">
        <v>0</v>
      </c>
      <c r="O211" s="276">
        <v>0</v>
      </c>
      <c r="P211" s="276">
        <v>0</v>
      </c>
      <c r="Q211" s="276">
        <v>0</v>
      </c>
      <c r="R211" s="276">
        <v>0</v>
      </c>
      <c r="S211" s="276">
        <v>0</v>
      </c>
      <c r="T211" s="276">
        <v>0</v>
      </c>
      <c r="U211" s="276">
        <v>0</v>
      </c>
      <c r="V211" s="276">
        <v>0</v>
      </c>
      <c r="W211" s="276">
        <v>0</v>
      </c>
      <c r="X211" s="276">
        <v>0</v>
      </c>
      <c r="Y211" s="276">
        <v>0</v>
      </c>
      <c r="Z211" s="276">
        <v>0</v>
      </c>
      <c r="AA211" s="276">
        <v>0</v>
      </c>
      <c r="AB211" s="276">
        <v>0</v>
      </c>
      <c r="AC211" s="276">
        <v>0</v>
      </c>
      <c r="AD211" s="276">
        <v>0</v>
      </c>
      <c r="AE211" s="276">
        <v>0</v>
      </c>
      <c r="AF211" s="276">
        <v>0</v>
      </c>
      <c r="AG211" s="276">
        <v>0</v>
      </c>
    </row>
    <row r="212" spans="2:35" hidden="1" outlineLevel="1" x14ac:dyDescent="0.25">
      <c r="C212" s="472"/>
      <c r="D212" s="276">
        <v>0</v>
      </c>
      <c r="E212" s="277">
        <v>0</v>
      </c>
      <c r="F212" s="276">
        <v>0</v>
      </c>
      <c r="G212" s="276">
        <v>0</v>
      </c>
      <c r="H212" s="276">
        <v>0</v>
      </c>
      <c r="I212" s="276">
        <v>0</v>
      </c>
      <c r="J212" s="276">
        <v>0</v>
      </c>
      <c r="K212" s="276">
        <v>0</v>
      </c>
      <c r="L212" s="276">
        <v>0</v>
      </c>
      <c r="M212" s="276">
        <v>0</v>
      </c>
      <c r="N212" s="276">
        <v>0</v>
      </c>
      <c r="O212" s="276">
        <v>0</v>
      </c>
      <c r="P212" s="276">
        <v>0</v>
      </c>
      <c r="Q212" s="276">
        <v>0</v>
      </c>
      <c r="R212" s="276">
        <v>0</v>
      </c>
      <c r="S212" s="276">
        <v>0</v>
      </c>
      <c r="T212" s="276">
        <v>0</v>
      </c>
      <c r="U212" s="276">
        <v>0</v>
      </c>
      <c r="V212" s="276">
        <v>0</v>
      </c>
      <c r="W212" s="276">
        <v>0</v>
      </c>
      <c r="X212" s="276">
        <v>0</v>
      </c>
      <c r="Y212" s="276">
        <v>0</v>
      </c>
      <c r="Z212" s="276">
        <v>0</v>
      </c>
      <c r="AA212" s="276">
        <v>0</v>
      </c>
      <c r="AB212" s="276">
        <v>0</v>
      </c>
      <c r="AC212" s="276">
        <v>0</v>
      </c>
      <c r="AD212" s="276">
        <v>0</v>
      </c>
      <c r="AE212" s="276">
        <v>0</v>
      </c>
      <c r="AF212" s="276">
        <v>0</v>
      </c>
      <c r="AG212" s="276">
        <v>0</v>
      </c>
    </row>
    <row r="213" spans="2:35" ht="13.8" collapsed="1" thickBot="1" x14ac:dyDescent="0.3">
      <c r="C213" s="274"/>
      <c r="D213" s="274"/>
    </row>
    <row r="214" spans="2:35" x14ac:dyDescent="0.25">
      <c r="B214" s="312"/>
      <c r="C214" s="313" t="s">
        <v>251</v>
      </c>
      <c r="D214" s="314"/>
      <c r="E214" s="314"/>
      <c r="F214" s="314"/>
      <c r="G214" s="314"/>
      <c r="H214" s="314"/>
      <c r="I214" s="314"/>
      <c r="J214" s="314"/>
      <c r="K214" s="314"/>
      <c r="L214" s="314"/>
      <c r="M214" s="314"/>
      <c r="N214" s="314"/>
      <c r="O214" s="314"/>
      <c r="P214" s="314"/>
      <c r="Q214" s="314"/>
      <c r="R214" s="314"/>
      <c r="S214" s="314"/>
      <c r="T214" s="314"/>
      <c r="U214" s="314"/>
      <c r="V214" s="314"/>
      <c r="W214" s="314"/>
      <c r="X214" s="314"/>
      <c r="Y214" s="314"/>
      <c r="Z214" s="314"/>
      <c r="AA214" s="314"/>
      <c r="AB214" s="314"/>
      <c r="AC214" s="314"/>
      <c r="AD214" s="314"/>
      <c r="AE214" s="314"/>
      <c r="AF214" s="314"/>
      <c r="AG214" s="314"/>
      <c r="AH214" s="314"/>
      <c r="AI214" s="315">
        <v>0</v>
      </c>
    </row>
    <row r="215" spans="2:35" ht="12.75" customHeight="1" x14ac:dyDescent="0.25">
      <c r="B215" s="454" t="s">
        <v>260</v>
      </c>
      <c r="C215" s="316" t="s">
        <v>221</v>
      </c>
      <c r="D215" s="317">
        <v>0</v>
      </c>
      <c r="E215" s="318">
        <v>0</v>
      </c>
      <c r="F215" s="317">
        <v>0</v>
      </c>
      <c r="G215" s="317">
        <v>0</v>
      </c>
      <c r="H215" s="317">
        <v>0</v>
      </c>
      <c r="I215" s="317">
        <v>0</v>
      </c>
      <c r="J215" s="317">
        <v>0</v>
      </c>
      <c r="K215" s="317">
        <v>0</v>
      </c>
      <c r="L215" s="317">
        <v>0</v>
      </c>
      <c r="M215" s="317">
        <v>0</v>
      </c>
      <c r="N215" s="317">
        <v>0</v>
      </c>
      <c r="O215" s="317">
        <v>0</v>
      </c>
      <c r="P215" s="317">
        <v>0</v>
      </c>
      <c r="Q215" s="317">
        <v>0</v>
      </c>
      <c r="R215" s="317">
        <v>0</v>
      </c>
      <c r="S215" s="317">
        <v>0</v>
      </c>
      <c r="T215" s="317">
        <v>0</v>
      </c>
      <c r="U215" s="317">
        <v>0</v>
      </c>
      <c r="V215" s="317">
        <v>0</v>
      </c>
      <c r="W215" s="317">
        <v>0</v>
      </c>
      <c r="X215" s="317">
        <v>0</v>
      </c>
      <c r="Y215" s="317">
        <v>0</v>
      </c>
      <c r="Z215" s="317">
        <v>0</v>
      </c>
      <c r="AA215" s="317">
        <v>0</v>
      </c>
      <c r="AB215" s="317">
        <v>0</v>
      </c>
      <c r="AC215" s="317">
        <v>0</v>
      </c>
      <c r="AD215" s="317">
        <v>0</v>
      </c>
      <c r="AE215" s="317">
        <v>0</v>
      </c>
      <c r="AF215" s="317">
        <v>0</v>
      </c>
      <c r="AG215" s="317">
        <v>0</v>
      </c>
      <c r="AH215" s="317">
        <v>0</v>
      </c>
      <c r="AI215" s="319">
        <v>0</v>
      </c>
    </row>
    <row r="216" spans="2:35" x14ac:dyDescent="0.25">
      <c r="B216" s="454"/>
      <c r="C216" s="320" t="s">
        <v>252</v>
      </c>
      <c r="D216" s="318"/>
      <c r="E216" s="318"/>
      <c r="F216" s="318"/>
      <c r="G216" s="318"/>
      <c r="H216" s="318"/>
      <c r="I216" s="318"/>
      <c r="J216" s="318"/>
      <c r="K216" s="318"/>
      <c r="L216" s="318"/>
      <c r="M216" s="318"/>
      <c r="N216" s="318"/>
      <c r="O216" s="318"/>
      <c r="P216" s="318"/>
      <c r="Q216" s="318"/>
      <c r="R216" s="318"/>
      <c r="S216" s="318"/>
      <c r="T216" s="318"/>
      <c r="U216" s="318"/>
      <c r="V216" s="318"/>
      <c r="W216" s="318"/>
      <c r="X216" s="318"/>
      <c r="Y216" s="318"/>
      <c r="Z216" s="318"/>
      <c r="AA216" s="318"/>
      <c r="AB216" s="318"/>
      <c r="AC216" s="318"/>
      <c r="AD216" s="318"/>
      <c r="AE216" s="318"/>
      <c r="AF216" s="318"/>
      <c r="AG216" s="318"/>
      <c r="AH216" s="318"/>
      <c r="AI216" s="319"/>
    </row>
    <row r="217" spans="2:35" x14ac:dyDescent="0.25">
      <c r="B217" s="454"/>
      <c r="C217" s="320" t="s">
        <v>223</v>
      </c>
      <c r="D217" s="318"/>
      <c r="E217" s="318"/>
      <c r="F217" s="318"/>
      <c r="G217" s="318"/>
      <c r="H217" s="318"/>
      <c r="I217" s="318"/>
      <c r="J217" s="318"/>
      <c r="K217" s="318"/>
      <c r="L217" s="318"/>
      <c r="M217" s="318"/>
      <c r="N217" s="318"/>
      <c r="O217" s="318"/>
      <c r="P217" s="318"/>
      <c r="Q217" s="318"/>
      <c r="R217" s="318"/>
      <c r="S217" s="318"/>
      <c r="T217" s="318"/>
      <c r="U217" s="318"/>
      <c r="V217" s="318"/>
      <c r="W217" s="318"/>
      <c r="X217" s="318"/>
      <c r="Y217" s="318"/>
      <c r="Z217" s="318"/>
      <c r="AA217" s="318"/>
      <c r="AB217" s="318"/>
      <c r="AC217" s="318"/>
      <c r="AD217" s="318"/>
      <c r="AE217" s="318"/>
      <c r="AF217" s="318"/>
      <c r="AG217" s="318"/>
      <c r="AH217" s="318"/>
      <c r="AI217" s="319">
        <v>0</v>
      </c>
    </row>
    <row r="218" spans="2:35" ht="13.8" thickBot="1" x14ac:dyDescent="0.3">
      <c r="B218" s="454"/>
      <c r="C218" s="320" t="s">
        <v>224</v>
      </c>
      <c r="D218" s="318">
        <v>0</v>
      </c>
      <c r="E218" s="318">
        <v>0</v>
      </c>
      <c r="F218" s="318">
        <v>0</v>
      </c>
      <c r="G218" s="318">
        <v>0</v>
      </c>
      <c r="H218" s="318">
        <v>0</v>
      </c>
      <c r="I218" s="318">
        <v>0</v>
      </c>
      <c r="J218" s="318">
        <v>0</v>
      </c>
      <c r="K218" s="318">
        <v>0</v>
      </c>
      <c r="L218" s="318">
        <v>0</v>
      </c>
      <c r="M218" s="318">
        <v>0</v>
      </c>
      <c r="N218" s="318">
        <v>0</v>
      </c>
      <c r="O218" s="318">
        <v>0</v>
      </c>
      <c r="P218" s="318">
        <v>0</v>
      </c>
      <c r="Q218" s="318">
        <v>0</v>
      </c>
      <c r="R218" s="318">
        <v>0</v>
      </c>
      <c r="S218" s="318">
        <v>0</v>
      </c>
      <c r="T218" s="318">
        <v>0</v>
      </c>
      <c r="U218" s="318">
        <v>0</v>
      </c>
      <c r="V218" s="318">
        <v>0</v>
      </c>
      <c r="W218" s="318">
        <v>0</v>
      </c>
      <c r="X218" s="318">
        <v>0</v>
      </c>
      <c r="Y218" s="318">
        <v>0</v>
      </c>
      <c r="Z218" s="318">
        <v>0</v>
      </c>
      <c r="AA218" s="318">
        <v>0</v>
      </c>
      <c r="AB218" s="318">
        <v>0</v>
      </c>
      <c r="AC218" s="318">
        <v>0</v>
      </c>
      <c r="AD218" s="318">
        <v>0</v>
      </c>
      <c r="AE218" s="318">
        <v>0</v>
      </c>
      <c r="AF218" s="318"/>
      <c r="AG218" s="318"/>
      <c r="AH218" s="318"/>
      <c r="AI218" s="319"/>
    </row>
    <row r="219" spans="2:35" x14ac:dyDescent="0.25">
      <c r="B219" s="454"/>
      <c r="C219" s="320" t="s">
        <v>225</v>
      </c>
      <c r="D219" s="321">
        <v>0</v>
      </c>
      <c r="E219" s="321">
        <v>0</v>
      </c>
      <c r="F219" s="321">
        <v>0</v>
      </c>
      <c r="G219" s="321">
        <v>0</v>
      </c>
      <c r="H219" s="321">
        <v>0</v>
      </c>
      <c r="I219" s="321">
        <v>0</v>
      </c>
      <c r="J219" s="321">
        <v>0</v>
      </c>
      <c r="K219" s="321">
        <v>0</v>
      </c>
      <c r="L219" s="321">
        <v>0</v>
      </c>
      <c r="M219" s="321">
        <v>0</v>
      </c>
      <c r="N219" s="321">
        <v>0</v>
      </c>
      <c r="O219" s="321">
        <v>0</v>
      </c>
      <c r="P219" s="321">
        <v>0</v>
      </c>
      <c r="Q219" s="321">
        <v>0</v>
      </c>
      <c r="R219" s="321">
        <v>0</v>
      </c>
      <c r="S219" s="321">
        <v>0</v>
      </c>
      <c r="T219" s="321">
        <v>0</v>
      </c>
      <c r="U219" s="321">
        <v>0</v>
      </c>
      <c r="V219" s="321">
        <v>0</v>
      </c>
      <c r="W219" s="321">
        <v>0</v>
      </c>
      <c r="X219" s="321">
        <v>0</v>
      </c>
      <c r="Y219" s="321">
        <v>0</v>
      </c>
      <c r="Z219" s="321">
        <v>0</v>
      </c>
      <c r="AA219" s="321">
        <v>0</v>
      </c>
      <c r="AB219" s="321">
        <v>0</v>
      </c>
      <c r="AC219" s="321">
        <v>0</v>
      </c>
      <c r="AD219" s="321">
        <v>0</v>
      </c>
      <c r="AE219" s="321">
        <v>0</v>
      </c>
      <c r="AF219" s="318"/>
      <c r="AG219" s="318"/>
      <c r="AH219" s="318"/>
      <c r="AI219" s="319"/>
    </row>
    <row r="220" spans="2:35" ht="13.8" thickBot="1" x14ac:dyDescent="0.3">
      <c r="B220" s="454"/>
      <c r="C220" s="320" t="s">
        <v>226</v>
      </c>
      <c r="D220" s="318">
        <v>0</v>
      </c>
      <c r="E220" s="318">
        <v>0</v>
      </c>
      <c r="F220" s="318">
        <v>0</v>
      </c>
      <c r="G220" s="318">
        <v>0</v>
      </c>
      <c r="H220" s="318">
        <v>0</v>
      </c>
      <c r="I220" s="318">
        <v>0</v>
      </c>
      <c r="J220" s="318">
        <v>0</v>
      </c>
      <c r="K220" s="318">
        <v>0</v>
      </c>
      <c r="L220" s="318">
        <v>0</v>
      </c>
      <c r="M220" s="318">
        <v>0</v>
      </c>
      <c r="N220" s="318">
        <v>0</v>
      </c>
      <c r="O220" s="318">
        <v>0</v>
      </c>
      <c r="P220" s="318">
        <v>0</v>
      </c>
      <c r="Q220" s="318">
        <v>0</v>
      </c>
      <c r="R220" s="318">
        <v>0</v>
      </c>
      <c r="S220" s="318">
        <v>0</v>
      </c>
      <c r="T220" s="318">
        <v>0</v>
      </c>
      <c r="U220" s="318">
        <v>0</v>
      </c>
      <c r="V220" s="318">
        <v>0</v>
      </c>
      <c r="W220" s="318">
        <v>0</v>
      </c>
      <c r="X220" s="318">
        <v>0</v>
      </c>
      <c r="Y220" s="318">
        <v>0</v>
      </c>
      <c r="Z220" s="318">
        <v>0</v>
      </c>
      <c r="AA220" s="318">
        <v>0</v>
      </c>
      <c r="AB220" s="318">
        <v>0</v>
      </c>
      <c r="AC220" s="318">
        <v>0</v>
      </c>
      <c r="AD220" s="318">
        <v>0</v>
      </c>
      <c r="AE220" s="318">
        <v>0</v>
      </c>
      <c r="AF220" s="318"/>
      <c r="AG220" s="318"/>
      <c r="AH220" s="318"/>
      <c r="AI220" s="319"/>
    </row>
    <row r="221" spans="2:35" ht="13.8" thickBot="1" x14ac:dyDescent="0.3">
      <c r="B221" s="455"/>
      <c r="C221" s="322" t="s">
        <v>227</v>
      </c>
      <c r="D221" s="321">
        <v>0</v>
      </c>
      <c r="E221" s="321">
        <v>0</v>
      </c>
      <c r="F221" s="321">
        <v>0</v>
      </c>
      <c r="G221" s="321">
        <v>0</v>
      </c>
      <c r="H221" s="321">
        <v>0</v>
      </c>
      <c r="I221" s="321">
        <v>0</v>
      </c>
      <c r="J221" s="321">
        <v>0</v>
      </c>
      <c r="K221" s="321">
        <v>0</v>
      </c>
      <c r="L221" s="321">
        <v>0</v>
      </c>
      <c r="M221" s="321">
        <v>0</v>
      </c>
      <c r="N221" s="321">
        <v>0</v>
      </c>
      <c r="O221" s="321">
        <v>0</v>
      </c>
      <c r="P221" s="321">
        <v>0</v>
      </c>
      <c r="Q221" s="321">
        <v>0</v>
      </c>
      <c r="R221" s="321">
        <v>0</v>
      </c>
      <c r="S221" s="321">
        <v>0</v>
      </c>
      <c r="T221" s="321">
        <v>0</v>
      </c>
      <c r="U221" s="321">
        <v>0</v>
      </c>
      <c r="V221" s="321">
        <v>0</v>
      </c>
      <c r="W221" s="321">
        <v>0</v>
      </c>
      <c r="X221" s="321">
        <v>0</v>
      </c>
      <c r="Y221" s="321">
        <v>0</v>
      </c>
      <c r="Z221" s="321">
        <v>0</v>
      </c>
      <c r="AA221" s="321">
        <v>0</v>
      </c>
      <c r="AB221" s="321">
        <v>0</v>
      </c>
      <c r="AC221" s="321">
        <v>0</v>
      </c>
      <c r="AD221" s="321">
        <v>0</v>
      </c>
      <c r="AE221" s="321">
        <v>0</v>
      </c>
      <c r="AF221" s="323"/>
      <c r="AG221" s="323"/>
      <c r="AH221" s="323"/>
      <c r="AI221" s="324"/>
    </row>
    <row r="222" spans="2:35" hidden="1" x14ac:dyDescent="0.25">
      <c r="AH222" s="276"/>
    </row>
    <row r="223" spans="2:35" hidden="1" x14ac:dyDescent="0.25">
      <c r="B223" s="451" t="s">
        <v>260</v>
      </c>
      <c r="C223" s="288" t="s">
        <v>253</v>
      </c>
      <c r="D223" s="325">
        <v>0</v>
      </c>
      <c r="E223" s="289">
        <v>0</v>
      </c>
      <c r="F223" s="325">
        <v>0</v>
      </c>
      <c r="G223" s="325">
        <v>0</v>
      </c>
      <c r="H223" s="325">
        <v>0</v>
      </c>
      <c r="I223" s="325">
        <v>0</v>
      </c>
      <c r="J223" s="325">
        <v>0</v>
      </c>
      <c r="K223" s="325">
        <v>0</v>
      </c>
      <c r="L223" s="325">
        <v>0</v>
      </c>
      <c r="M223" s="325">
        <v>0</v>
      </c>
      <c r="N223" s="325">
        <v>0</v>
      </c>
      <c r="O223" s="325">
        <v>0</v>
      </c>
      <c r="P223" s="325">
        <v>0</v>
      </c>
      <c r="Q223" s="325">
        <v>0</v>
      </c>
      <c r="R223" s="325">
        <v>0</v>
      </c>
      <c r="S223" s="325">
        <v>0</v>
      </c>
      <c r="T223" s="325">
        <v>0</v>
      </c>
      <c r="U223" s="325">
        <v>0</v>
      </c>
      <c r="V223" s="325">
        <v>0</v>
      </c>
      <c r="W223" s="325">
        <v>0</v>
      </c>
      <c r="X223" s="325">
        <v>0</v>
      </c>
      <c r="Y223" s="325">
        <v>0</v>
      </c>
      <c r="Z223" s="325">
        <v>0</v>
      </c>
      <c r="AA223" s="325">
        <v>0</v>
      </c>
      <c r="AB223" s="325">
        <v>0</v>
      </c>
      <c r="AC223" s="325">
        <v>0</v>
      </c>
      <c r="AD223" s="325">
        <v>0</v>
      </c>
      <c r="AE223" s="325">
        <v>0</v>
      </c>
      <c r="AF223" s="325"/>
      <c r="AG223" s="325"/>
      <c r="AH223" s="325"/>
      <c r="AI223" s="326">
        <v>0</v>
      </c>
    </row>
    <row r="224" spans="2:35" hidden="1" x14ac:dyDescent="0.25">
      <c r="B224" s="452"/>
      <c r="C224" s="290" t="s">
        <v>254</v>
      </c>
      <c r="D224" s="327">
        <v>0</v>
      </c>
      <c r="E224" s="291">
        <v>0</v>
      </c>
      <c r="F224" s="327">
        <v>0</v>
      </c>
      <c r="G224" s="327">
        <v>0</v>
      </c>
      <c r="H224" s="327">
        <v>0</v>
      </c>
      <c r="I224" s="327">
        <v>0</v>
      </c>
      <c r="J224" s="327">
        <v>0</v>
      </c>
      <c r="K224" s="327">
        <v>0</v>
      </c>
      <c r="L224" s="327">
        <v>0</v>
      </c>
      <c r="M224" s="327">
        <v>0</v>
      </c>
      <c r="N224" s="327">
        <v>0</v>
      </c>
      <c r="O224" s="327">
        <v>0</v>
      </c>
      <c r="P224" s="327">
        <v>0</v>
      </c>
      <c r="Q224" s="327">
        <v>0</v>
      </c>
      <c r="R224" s="327">
        <v>0</v>
      </c>
      <c r="S224" s="327">
        <v>0</v>
      </c>
      <c r="T224" s="327">
        <v>0</v>
      </c>
      <c r="U224" s="327">
        <v>0</v>
      </c>
      <c r="V224" s="327">
        <v>0</v>
      </c>
      <c r="W224" s="327">
        <v>0</v>
      </c>
      <c r="X224" s="327">
        <v>0</v>
      </c>
      <c r="Y224" s="327">
        <v>0</v>
      </c>
      <c r="Z224" s="327">
        <v>0</v>
      </c>
      <c r="AA224" s="327">
        <v>0</v>
      </c>
      <c r="AB224" s="327">
        <v>0</v>
      </c>
      <c r="AC224" s="327">
        <v>0</v>
      </c>
      <c r="AD224" s="327">
        <v>0</v>
      </c>
      <c r="AE224" s="327">
        <v>0</v>
      </c>
      <c r="AF224" s="327"/>
      <c r="AG224" s="327"/>
      <c r="AH224" s="327"/>
      <c r="AI224" s="328">
        <v>0</v>
      </c>
    </row>
    <row r="225" spans="1:35" hidden="1" x14ac:dyDescent="0.25">
      <c r="B225" s="452"/>
      <c r="C225" s="290" t="s">
        <v>255</v>
      </c>
      <c r="D225" s="327">
        <v>0</v>
      </c>
      <c r="E225" s="291">
        <v>0</v>
      </c>
      <c r="F225" s="327">
        <v>0</v>
      </c>
      <c r="G225" s="327">
        <v>0</v>
      </c>
      <c r="H225" s="327">
        <v>0</v>
      </c>
      <c r="I225" s="327">
        <v>0</v>
      </c>
      <c r="J225" s="327">
        <v>0</v>
      </c>
      <c r="K225" s="327">
        <v>0</v>
      </c>
      <c r="L225" s="327">
        <v>0</v>
      </c>
      <c r="M225" s="327">
        <v>0</v>
      </c>
      <c r="N225" s="327">
        <v>0</v>
      </c>
      <c r="O225" s="327">
        <v>0</v>
      </c>
      <c r="P225" s="327">
        <v>0</v>
      </c>
      <c r="Q225" s="327">
        <v>0</v>
      </c>
      <c r="R225" s="327">
        <v>0</v>
      </c>
      <c r="S225" s="327">
        <v>0</v>
      </c>
      <c r="T225" s="327">
        <v>0</v>
      </c>
      <c r="U225" s="327">
        <v>0</v>
      </c>
      <c r="V225" s="327">
        <v>0</v>
      </c>
      <c r="W225" s="327">
        <v>0</v>
      </c>
      <c r="X225" s="327">
        <v>0</v>
      </c>
      <c r="Y225" s="327">
        <v>0</v>
      </c>
      <c r="Z225" s="327">
        <v>0</v>
      </c>
      <c r="AA225" s="327">
        <v>0</v>
      </c>
      <c r="AB225" s="327">
        <v>0</v>
      </c>
      <c r="AC225" s="327">
        <v>0</v>
      </c>
      <c r="AD225" s="327">
        <v>0</v>
      </c>
      <c r="AE225" s="327">
        <v>0</v>
      </c>
      <c r="AF225" s="327"/>
      <c r="AG225" s="327"/>
      <c r="AH225" s="327"/>
      <c r="AI225" s="328">
        <v>0</v>
      </c>
    </row>
    <row r="226" spans="1:35" ht="13.8" hidden="1" thickBot="1" x14ac:dyDescent="0.3">
      <c r="B226" s="453"/>
      <c r="C226" s="292" t="s">
        <v>256</v>
      </c>
      <c r="D226" s="329">
        <v>0</v>
      </c>
      <c r="E226" s="293">
        <v>0</v>
      </c>
      <c r="F226" s="329">
        <v>0</v>
      </c>
      <c r="G226" s="329">
        <v>0</v>
      </c>
      <c r="H226" s="329">
        <v>0</v>
      </c>
      <c r="I226" s="329">
        <v>0</v>
      </c>
      <c r="J226" s="329">
        <v>0</v>
      </c>
      <c r="K226" s="329">
        <v>0</v>
      </c>
      <c r="L226" s="329">
        <v>0</v>
      </c>
      <c r="M226" s="329">
        <v>0</v>
      </c>
      <c r="N226" s="329">
        <v>0</v>
      </c>
      <c r="O226" s="329">
        <v>0</v>
      </c>
      <c r="P226" s="329">
        <v>0</v>
      </c>
      <c r="Q226" s="329">
        <v>0</v>
      </c>
      <c r="R226" s="329">
        <v>0</v>
      </c>
      <c r="S226" s="329">
        <v>0</v>
      </c>
      <c r="T226" s="329">
        <v>0</v>
      </c>
      <c r="U226" s="329">
        <v>0</v>
      </c>
      <c r="V226" s="329">
        <v>0</v>
      </c>
      <c r="W226" s="329">
        <v>0</v>
      </c>
      <c r="X226" s="329">
        <v>0</v>
      </c>
      <c r="Y226" s="329">
        <v>0</v>
      </c>
      <c r="Z226" s="329">
        <v>0</v>
      </c>
      <c r="AA226" s="329">
        <v>0</v>
      </c>
      <c r="AB226" s="329">
        <v>0</v>
      </c>
      <c r="AC226" s="329">
        <v>0</v>
      </c>
      <c r="AD226" s="329">
        <v>0</v>
      </c>
      <c r="AE226" s="329">
        <v>0</v>
      </c>
      <c r="AF226" s="329"/>
      <c r="AG226" s="329"/>
      <c r="AH226" s="329"/>
      <c r="AI226" s="330">
        <v>0</v>
      </c>
    </row>
    <row r="227" spans="1:35" hidden="1" x14ac:dyDescent="0.25"/>
    <row r="228" spans="1:35" ht="26.4" hidden="1" x14ac:dyDescent="0.25">
      <c r="A228" s="276"/>
      <c r="B228" s="276"/>
      <c r="C228" s="276"/>
      <c r="E228" s="276"/>
      <c r="V228" s="331">
        <v>44470</v>
      </c>
      <c r="AA228" s="439" t="s">
        <v>261</v>
      </c>
      <c r="AB228" s="440"/>
      <c r="AC228" s="445"/>
      <c r="AD228" s="446"/>
      <c r="AE228" s="332" t="s">
        <v>262</v>
      </c>
      <c r="AF228" s="333" t="s">
        <v>263</v>
      </c>
      <c r="AG228" s="333" t="s">
        <v>264</v>
      </c>
      <c r="AH228" s="334" t="s">
        <v>275</v>
      </c>
    </row>
    <row r="229" spans="1:35" hidden="1" x14ac:dyDescent="0.25">
      <c r="A229" s="276"/>
      <c r="B229" s="276"/>
      <c r="C229" s="276"/>
      <c r="E229" s="276"/>
      <c r="U229" s="287" t="s">
        <v>265</v>
      </c>
      <c r="V229" s="335" t="s">
        <v>266</v>
      </c>
      <c r="W229" s="248"/>
      <c r="X229" s="248"/>
      <c r="Y229" s="248"/>
      <c r="AA229" s="441"/>
      <c r="AB229" s="442"/>
      <c r="AC229" s="447" t="s">
        <v>267</v>
      </c>
      <c r="AD229" s="448"/>
      <c r="AE229" s="272">
        <v>68</v>
      </c>
      <c r="AF229" s="272">
        <v>357</v>
      </c>
      <c r="AG229" s="272">
        <v>90</v>
      </c>
      <c r="AH229" s="336">
        <v>-2146826265</v>
      </c>
    </row>
    <row r="230" spans="1:35" hidden="1" x14ac:dyDescent="0.25">
      <c r="A230" s="276"/>
      <c r="B230" s="276"/>
      <c r="C230" s="276"/>
      <c r="E230" s="276"/>
      <c r="U230" s="287" t="s">
        <v>268</v>
      </c>
      <c r="V230" s="335" t="s">
        <v>266</v>
      </c>
      <c r="W230" s="248"/>
      <c r="X230" s="248"/>
      <c r="Y230" s="248"/>
      <c r="AA230" s="441"/>
      <c r="AB230" s="442"/>
      <c r="AC230" s="447" t="s">
        <v>269</v>
      </c>
      <c r="AD230" s="448"/>
      <c r="AE230" s="272">
        <v>90</v>
      </c>
      <c r="AF230" s="272">
        <v>357</v>
      </c>
      <c r="AG230" s="272">
        <v>240</v>
      </c>
      <c r="AH230" s="336">
        <v>-2146826265</v>
      </c>
    </row>
    <row r="231" spans="1:35" hidden="1" x14ac:dyDescent="0.25">
      <c r="B231" s="248"/>
      <c r="C231" s="248"/>
      <c r="D231" s="248"/>
      <c r="E231" s="248"/>
      <c r="F231" s="248"/>
      <c r="G231" s="248"/>
      <c r="H231" s="248"/>
      <c r="I231" s="248"/>
      <c r="J231" s="248"/>
      <c r="K231" s="248"/>
      <c r="L231" s="248"/>
      <c r="M231" s="248"/>
      <c r="N231" s="248"/>
      <c r="O231" s="248"/>
      <c r="P231" s="248"/>
      <c r="Q231" s="248"/>
      <c r="R231" s="248"/>
      <c r="S231" s="248"/>
      <c r="T231" s="248"/>
      <c r="U231" s="287" t="s">
        <v>270</v>
      </c>
      <c r="V231" s="337" t="s">
        <v>266</v>
      </c>
      <c r="W231" s="248"/>
      <c r="X231" s="248"/>
      <c r="Y231" s="248"/>
      <c r="Z231" s="248"/>
      <c r="AA231" s="441"/>
      <c r="AB231" s="442"/>
      <c r="AC231" s="447" t="s">
        <v>271</v>
      </c>
      <c r="AD231" s="448"/>
      <c r="AE231" s="272">
        <v>0</v>
      </c>
      <c r="AF231" s="272">
        <v>0</v>
      </c>
      <c r="AG231" s="272">
        <v>0</v>
      </c>
      <c r="AH231" s="336">
        <v>-2146826265</v>
      </c>
    </row>
    <row r="232" spans="1:35" hidden="1" x14ac:dyDescent="0.25">
      <c r="B232" s="248"/>
      <c r="C232" s="248"/>
      <c r="D232" s="248"/>
      <c r="E232" s="248"/>
      <c r="F232" s="248"/>
      <c r="G232" s="248"/>
      <c r="H232" s="248"/>
      <c r="I232" s="248"/>
      <c r="J232" s="248"/>
      <c r="K232" s="248"/>
      <c r="L232" s="248"/>
      <c r="M232" s="248"/>
      <c r="N232" s="248"/>
      <c r="O232" s="248"/>
      <c r="P232" s="248"/>
      <c r="Q232" s="248"/>
      <c r="R232" s="248"/>
      <c r="S232" s="248"/>
      <c r="T232" s="248"/>
      <c r="U232" s="248"/>
      <c r="V232" s="248"/>
      <c r="W232" s="248"/>
      <c r="X232" s="248"/>
      <c r="Y232" s="248"/>
      <c r="Z232" s="248"/>
      <c r="AA232" s="441"/>
      <c r="AB232" s="442"/>
      <c r="AC232" s="447" t="s">
        <v>272</v>
      </c>
      <c r="AD232" s="448"/>
      <c r="AE232" s="272">
        <v>0</v>
      </c>
      <c r="AF232" s="272">
        <v>0</v>
      </c>
      <c r="AG232" s="272">
        <v>0</v>
      </c>
      <c r="AH232" s="336">
        <v>-2146826265</v>
      </c>
    </row>
    <row r="233" spans="1:35" ht="13.8" hidden="1" thickBot="1" x14ac:dyDescent="0.3">
      <c r="B233" s="248"/>
      <c r="C233" s="248"/>
      <c r="D233" s="248"/>
      <c r="E233" s="248"/>
      <c r="F233" s="248"/>
      <c r="G233" s="248"/>
      <c r="H233" s="248"/>
      <c r="I233" s="248"/>
      <c r="J233" s="248"/>
      <c r="K233" s="248"/>
      <c r="L233" s="248"/>
      <c r="M233" s="248"/>
      <c r="N233" s="248"/>
      <c r="O233" s="248"/>
      <c r="P233" s="248"/>
      <c r="Q233" s="248"/>
      <c r="R233" s="248"/>
      <c r="S233" s="248"/>
      <c r="T233" s="248"/>
      <c r="U233" s="248"/>
      <c r="V233" s="248"/>
      <c r="W233" s="248"/>
      <c r="X233" s="248"/>
      <c r="Y233" s="248"/>
      <c r="Z233" s="248"/>
      <c r="AA233" s="443"/>
      <c r="AB233" s="444"/>
      <c r="AC233" s="449" t="s">
        <v>273</v>
      </c>
      <c r="AD233" s="450"/>
      <c r="AE233" s="272">
        <v>0</v>
      </c>
      <c r="AF233" s="272">
        <v>0</v>
      </c>
      <c r="AG233" s="338"/>
      <c r="AH233" s="339">
        <v>-2146826265</v>
      </c>
    </row>
    <row r="234" spans="1:35" hidden="1" x14ac:dyDescent="0.25">
      <c r="B234" s="248"/>
      <c r="C234" s="248"/>
      <c r="D234" s="248"/>
      <c r="E234" s="248"/>
      <c r="F234" s="248"/>
      <c r="G234" s="248"/>
      <c r="H234" s="248"/>
      <c r="I234" s="248"/>
      <c r="J234" s="248"/>
      <c r="K234" s="248"/>
      <c r="L234" s="248"/>
      <c r="M234" s="248"/>
      <c r="N234" s="248"/>
      <c r="O234" s="248"/>
      <c r="P234" s="248"/>
      <c r="Q234" s="248"/>
      <c r="R234" s="248"/>
      <c r="S234" s="248"/>
      <c r="T234" s="248"/>
      <c r="U234" s="248"/>
      <c r="V234" s="248"/>
      <c r="W234" s="248"/>
      <c r="X234" s="248"/>
      <c r="Y234" s="248"/>
      <c r="Z234" s="248"/>
      <c r="AA234" s="248"/>
    </row>
    <row r="235" spans="1:35" ht="26.4" hidden="1" x14ac:dyDescent="0.25">
      <c r="B235" s="248"/>
      <c r="C235" s="248"/>
      <c r="D235" s="248"/>
      <c r="E235" s="248"/>
      <c r="F235" s="248"/>
      <c r="G235" s="248"/>
      <c r="H235" s="248"/>
      <c r="I235" s="248"/>
      <c r="J235" s="248"/>
      <c r="K235" s="248"/>
      <c r="L235" s="248"/>
      <c r="M235" s="248"/>
      <c r="AA235" s="439" t="s">
        <v>274</v>
      </c>
      <c r="AB235" s="440"/>
      <c r="AC235" s="445"/>
      <c r="AD235" s="446"/>
      <c r="AE235" s="333" t="s">
        <v>262</v>
      </c>
      <c r="AF235" s="333" t="s">
        <v>263</v>
      </c>
      <c r="AG235" s="333" t="s">
        <v>264</v>
      </c>
      <c r="AH235" s="334" t="s">
        <v>275</v>
      </c>
    </row>
    <row r="236" spans="1:35" hidden="1" x14ac:dyDescent="0.25">
      <c r="B236" s="248"/>
      <c r="C236" s="248"/>
      <c r="D236" s="248"/>
      <c r="E236" s="248"/>
      <c r="F236" s="248"/>
      <c r="G236" s="248"/>
      <c r="H236" s="248"/>
      <c r="I236" s="248"/>
      <c r="J236" s="248"/>
      <c r="K236" s="248"/>
      <c r="L236" s="248"/>
      <c r="M236" s="248"/>
      <c r="AA236" s="441"/>
      <c r="AB236" s="442"/>
      <c r="AC236" s="447" t="s">
        <v>276</v>
      </c>
      <c r="AD236" s="448"/>
      <c r="AE236" s="272">
        <v>102</v>
      </c>
      <c r="AF236" s="272">
        <v>750.31</v>
      </c>
      <c r="AG236" s="272">
        <v>103</v>
      </c>
      <c r="AH236" s="336">
        <v>-2146826265</v>
      </c>
    </row>
    <row r="237" spans="1:35" hidden="1" x14ac:dyDescent="0.25">
      <c r="B237" s="248"/>
      <c r="C237" s="248"/>
      <c r="D237" s="248"/>
      <c r="E237" s="248"/>
      <c r="F237" s="248"/>
      <c r="G237" s="248"/>
      <c r="H237" s="248"/>
      <c r="I237" s="248"/>
      <c r="J237" s="248"/>
      <c r="K237" s="248"/>
      <c r="L237" s="248"/>
      <c r="M237" s="248"/>
      <c r="AA237" s="441"/>
      <c r="AB237" s="442"/>
      <c r="AC237" s="447" t="s">
        <v>277</v>
      </c>
      <c r="AD237" s="448"/>
      <c r="AE237" s="272">
        <v>0</v>
      </c>
      <c r="AF237" s="272">
        <v>0</v>
      </c>
      <c r="AG237" s="272">
        <v>0</v>
      </c>
      <c r="AH237" s="336">
        <v>-2146826265</v>
      </c>
    </row>
    <row r="238" spans="1:35" ht="13.8" hidden="1" thickBot="1" x14ac:dyDescent="0.3">
      <c r="B238" s="248"/>
      <c r="C238" s="248"/>
      <c r="D238" s="248"/>
      <c r="E238" s="248"/>
      <c r="F238" s="248"/>
      <c r="G238" s="248"/>
      <c r="H238" s="248"/>
      <c r="I238" s="248"/>
      <c r="J238" s="248"/>
      <c r="K238" s="248"/>
      <c r="L238" s="248"/>
      <c r="M238" s="248"/>
      <c r="AA238" s="443"/>
      <c r="AB238" s="444"/>
      <c r="AC238" s="449" t="s">
        <v>278</v>
      </c>
      <c r="AD238" s="450"/>
      <c r="AE238" s="340">
        <v>117.03999999999999</v>
      </c>
      <c r="AF238" s="340">
        <v>632.1</v>
      </c>
      <c r="AG238" s="340">
        <v>50.4</v>
      </c>
      <c r="AH238" s="339">
        <v>-2146826265</v>
      </c>
    </row>
    <row r="239" spans="1:35" hidden="1" x14ac:dyDescent="0.25">
      <c r="B239" s="248"/>
      <c r="C239" s="248"/>
      <c r="D239" s="248"/>
      <c r="E239" s="248"/>
      <c r="F239" s="248"/>
      <c r="G239" s="248"/>
      <c r="H239" s="248"/>
      <c r="I239" s="248"/>
      <c r="J239" s="248"/>
      <c r="K239" s="248"/>
      <c r="L239" s="248"/>
      <c r="M239" s="248"/>
    </row>
    <row r="240" spans="1:35" hidden="1" x14ac:dyDescent="0.25">
      <c r="B240" s="248"/>
      <c r="C240" s="248"/>
      <c r="D240" s="248"/>
      <c r="E240" s="248"/>
      <c r="F240" s="248"/>
      <c r="G240" s="248"/>
      <c r="H240" s="248"/>
      <c r="I240" s="248"/>
      <c r="J240" s="248"/>
      <c r="K240" s="248"/>
      <c r="L240" s="248"/>
      <c r="M240" s="248"/>
      <c r="N240" s="248"/>
      <c r="O240" s="248"/>
      <c r="P240" s="248"/>
      <c r="Q240" s="248"/>
      <c r="R240" s="248"/>
      <c r="S240" s="248"/>
      <c r="T240" s="248"/>
      <c r="U240" s="248"/>
      <c r="V240" s="248"/>
      <c r="W240" s="248"/>
      <c r="X240" s="248"/>
      <c r="Y240" s="248"/>
      <c r="Z240" s="248"/>
      <c r="AA240" s="248"/>
      <c r="AB240" s="248"/>
      <c r="AC240" s="248"/>
      <c r="AD240" s="248"/>
      <c r="AE240" s="248"/>
      <c r="AF240" s="248"/>
      <c r="AG240" s="248"/>
    </row>
    <row r="241" spans="2:50" hidden="1" x14ac:dyDescent="0.25">
      <c r="B241" s="248"/>
      <c r="C241" s="248"/>
      <c r="D241" s="248"/>
      <c r="E241" s="248"/>
      <c r="F241" s="248"/>
      <c r="G241" s="248"/>
      <c r="H241" s="248"/>
      <c r="I241" s="248"/>
      <c r="J241" s="248"/>
      <c r="K241" s="248"/>
      <c r="L241" s="248"/>
      <c r="M241" s="248"/>
      <c r="N241" s="337"/>
      <c r="O241" s="337"/>
      <c r="P241" s="337"/>
      <c r="Q241" s="337"/>
      <c r="R241" s="337"/>
      <c r="S241" s="337"/>
      <c r="T241" s="337"/>
      <c r="U241" s="337"/>
      <c r="V241" s="337"/>
      <c r="W241" s="337"/>
      <c r="X241" s="337"/>
      <c r="Y241" s="337"/>
      <c r="Z241" s="337"/>
      <c r="AA241" s="337"/>
      <c r="AB241" s="337" t="s">
        <v>279</v>
      </c>
      <c r="AC241" s="337"/>
      <c r="AD241" s="337"/>
      <c r="AE241" s="337"/>
      <c r="AF241" s="337"/>
      <c r="AG241" s="337"/>
      <c r="AH241" s="337"/>
      <c r="AI241" s="337"/>
      <c r="AJ241" s="337"/>
      <c r="AK241" s="337"/>
      <c r="AL241" s="337"/>
      <c r="AM241" s="337"/>
      <c r="AN241" s="337"/>
      <c r="AO241" s="337"/>
      <c r="AP241" s="337"/>
    </row>
    <row r="242" spans="2:50" ht="15.6" hidden="1" x14ac:dyDescent="0.3">
      <c r="B242" s="248"/>
      <c r="C242" s="248"/>
      <c r="D242" s="248"/>
      <c r="E242" s="248"/>
      <c r="F242" s="248"/>
      <c r="G242" s="248"/>
      <c r="H242" s="248"/>
      <c r="I242" s="248"/>
      <c r="J242" s="248"/>
      <c r="K242" s="248"/>
      <c r="L242" s="248"/>
      <c r="M242" s="248"/>
      <c r="N242" s="335"/>
      <c r="O242" s="335"/>
      <c r="P242" s="335"/>
      <c r="Q242" s="335"/>
      <c r="R242" s="335"/>
      <c r="S242" s="335"/>
      <c r="T242" s="335"/>
      <c r="U242" s="335"/>
      <c r="V242" s="335"/>
      <c r="W242" s="335"/>
      <c r="X242" s="335"/>
      <c r="AA242" s="335"/>
      <c r="AB242" s="263" t="s">
        <v>280</v>
      </c>
      <c r="AC242" s="341">
        <v>1</v>
      </c>
      <c r="AD242" s="335"/>
      <c r="AE242" s="335"/>
      <c r="AF242" s="335"/>
      <c r="AG242" s="335"/>
      <c r="AH242" s="342"/>
      <c r="AI242" s="342"/>
      <c r="AJ242" s="342"/>
      <c r="AK242" s="342"/>
      <c r="AL242" s="342"/>
      <c r="AM242" s="342"/>
      <c r="AN242" s="342"/>
      <c r="AO242" s="342"/>
      <c r="AP242" s="342"/>
      <c r="AQ242" s="342"/>
      <c r="AR242" s="342"/>
      <c r="AS242" s="342"/>
      <c r="AT242" s="342"/>
      <c r="AU242" s="342"/>
      <c r="AV242" s="342"/>
      <c r="AW242" s="342"/>
      <c r="AX242" s="342"/>
    </row>
    <row r="243" spans="2:50" ht="15.6" hidden="1" x14ac:dyDescent="0.3">
      <c r="D243" s="343"/>
      <c r="E243" s="344"/>
      <c r="F243" s="343"/>
      <c r="G243" s="343"/>
      <c r="H243" s="343"/>
      <c r="I243" s="343"/>
      <c r="J243" s="343"/>
      <c r="K243" s="343"/>
      <c r="L243" s="343"/>
      <c r="M243" s="343"/>
      <c r="N243" s="343"/>
      <c r="O243" s="343"/>
      <c r="P243" s="343"/>
      <c r="Q243" s="343"/>
      <c r="R243" s="343"/>
      <c r="S243" s="343"/>
      <c r="T243" s="343"/>
      <c r="U243" s="343"/>
      <c r="V243" s="343"/>
      <c r="W243" s="343"/>
      <c r="X243" s="343"/>
      <c r="Y243" s="343"/>
      <c r="Z243" s="343"/>
      <c r="AA243" s="343"/>
      <c r="AB243" s="335" t="s">
        <v>281</v>
      </c>
      <c r="AC243" s="345">
        <v>1.9</v>
      </c>
      <c r="AD243" s="343"/>
      <c r="AE243" s="343"/>
      <c r="AF243" s="343"/>
      <c r="AG243" s="343"/>
      <c r="AH243" s="276"/>
      <c r="AI243" s="276"/>
      <c r="AJ243" s="276"/>
      <c r="AK243" s="276"/>
      <c r="AL243" s="276"/>
      <c r="AM243" s="276"/>
      <c r="AN243" s="276"/>
      <c r="AO243" s="276"/>
      <c r="AP243" s="276"/>
    </row>
    <row r="244" spans="2:50" ht="15.6" hidden="1" x14ac:dyDescent="0.3">
      <c r="D244" s="263"/>
      <c r="E244" s="346"/>
      <c r="F244" s="263"/>
      <c r="G244" s="263"/>
      <c r="H244" s="263"/>
      <c r="I244" s="263"/>
      <c r="J244" s="263"/>
      <c r="K244" s="263"/>
      <c r="L244" s="263"/>
      <c r="M244" s="263"/>
      <c r="N244" s="263"/>
      <c r="O244" s="263"/>
      <c r="P244" s="263"/>
      <c r="Q244" s="263"/>
      <c r="R244" s="263"/>
      <c r="S244" s="263"/>
      <c r="T244" s="263"/>
      <c r="U244" s="263"/>
      <c r="V244" s="263"/>
      <c r="W244" s="263"/>
      <c r="X244" s="263"/>
      <c r="Y244" s="263"/>
      <c r="Z244" s="263"/>
      <c r="AA244" s="263"/>
      <c r="AB244" s="343" t="s">
        <v>282</v>
      </c>
      <c r="AC244" s="341">
        <v>3.75</v>
      </c>
      <c r="AD244" s="263"/>
      <c r="AE244" s="263"/>
      <c r="AF244" s="263"/>
      <c r="AG244" s="263"/>
      <c r="AH244" s="311"/>
      <c r="AI244" s="311"/>
      <c r="AJ244" s="311"/>
      <c r="AK244" s="311"/>
      <c r="AL244" s="311"/>
      <c r="AM244" s="311"/>
      <c r="AN244" s="311"/>
    </row>
    <row r="245" spans="2:50" hidden="1" x14ac:dyDescent="0.25">
      <c r="D245" s="263"/>
      <c r="E245" s="346"/>
      <c r="F245" s="263"/>
      <c r="G245" s="263"/>
      <c r="H245" s="263"/>
      <c r="I245" s="263"/>
      <c r="J245" s="263"/>
      <c r="K245" s="263"/>
      <c r="L245" s="263"/>
      <c r="M245" s="263"/>
      <c r="N245" s="263"/>
      <c r="O245" s="263"/>
      <c r="P245" s="263"/>
      <c r="Q245" s="263"/>
      <c r="R245" s="263"/>
      <c r="S245" s="263"/>
      <c r="T245" s="263"/>
      <c r="U245" s="263"/>
      <c r="V245" s="263"/>
      <c r="W245" s="263"/>
      <c r="X245" s="263"/>
      <c r="Y245" s="263"/>
      <c r="Z245" s="263"/>
      <c r="AA245" s="263"/>
      <c r="AB245" s="263" t="s">
        <v>283</v>
      </c>
      <c r="AC245" s="263">
        <v>9.2983643175281294</v>
      </c>
      <c r="AD245" s="263"/>
      <c r="AE245" s="263"/>
      <c r="AF245" s="263"/>
      <c r="AG245" s="263"/>
    </row>
    <row r="246" spans="2:50" hidden="1" x14ac:dyDescent="0.25">
      <c r="P246" s="347"/>
      <c r="AE246" s="347"/>
    </row>
    <row r="247" spans="2:50" hidden="1" x14ac:dyDescent="0.25">
      <c r="P247" s="347"/>
      <c r="AE247" s="347"/>
    </row>
    <row r="248" spans="2:50" hidden="1" x14ac:dyDescent="0.25"/>
    <row r="249" spans="2:50" hidden="1" x14ac:dyDescent="0.25"/>
    <row r="250" spans="2:50" hidden="1" x14ac:dyDescent="0.25">
      <c r="B250" s="348"/>
      <c r="D250" s="276">
        <v>3</v>
      </c>
      <c r="E250" s="277">
        <v>3</v>
      </c>
      <c r="F250" s="276">
        <v>3</v>
      </c>
      <c r="G250" s="276">
        <v>3</v>
      </c>
      <c r="H250" s="276">
        <v>4</v>
      </c>
      <c r="I250" s="276">
        <v>1</v>
      </c>
      <c r="J250" s="276">
        <v>1</v>
      </c>
      <c r="K250" s="276">
        <v>2</v>
      </c>
      <c r="L250" s="276">
        <v>2</v>
      </c>
      <c r="M250" s="276">
        <v>1</v>
      </c>
      <c r="O250" s="276">
        <v>2</v>
      </c>
      <c r="P250" s="276">
        <v>4</v>
      </c>
      <c r="Q250" s="276">
        <v>5</v>
      </c>
      <c r="R250" s="276">
        <v>3</v>
      </c>
      <c r="S250" s="276">
        <v>4</v>
      </c>
      <c r="U250" s="276">
        <v>3</v>
      </c>
      <c r="V250" s="276">
        <v>5</v>
      </c>
      <c r="W250" s="276">
        <v>4</v>
      </c>
      <c r="X250" s="276">
        <v>4</v>
      </c>
      <c r="Y250" s="276">
        <v>4</v>
      </c>
      <c r="Z250" s="276">
        <v>5</v>
      </c>
      <c r="AA250" s="276">
        <v>2</v>
      </c>
      <c r="AB250" s="276">
        <v>1</v>
      </c>
      <c r="AC250" s="276">
        <v>2</v>
      </c>
      <c r="AD250" s="276">
        <v>3</v>
      </c>
      <c r="AE250" s="276">
        <v>4</v>
      </c>
      <c r="AF250" s="276">
        <v>4</v>
      </c>
      <c r="AG250" s="276">
        <v>4</v>
      </c>
      <c r="AH250" s="276"/>
      <c r="AI250" s="276"/>
    </row>
    <row r="251" spans="2:50" hidden="1" x14ac:dyDescent="0.25">
      <c r="B251" s="348" t="s">
        <v>250</v>
      </c>
      <c r="D251" s="311">
        <v>68.27000000000001</v>
      </c>
      <c r="E251" s="311">
        <v>68.8</v>
      </c>
      <c r="F251" s="311">
        <v>61.36</v>
      </c>
      <c r="G251" s="311">
        <v>61.710000000000008</v>
      </c>
      <c r="H251" s="311">
        <v>88.41</v>
      </c>
      <c r="I251" s="311">
        <v>19.95</v>
      </c>
      <c r="J251" s="311">
        <v>17.48</v>
      </c>
      <c r="K251" s="311">
        <v>47.92</v>
      </c>
      <c r="L251" s="311">
        <v>38.92</v>
      </c>
      <c r="M251" s="311">
        <v>29.09</v>
      </c>
      <c r="N251" s="311"/>
      <c r="O251" s="311">
        <v>49.349999999999994</v>
      </c>
      <c r="P251" s="311">
        <v>87.350000000000009</v>
      </c>
      <c r="Q251" s="311">
        <v>122.02</v>
      </c>
      <c r="R251" s="311">
        <v>68.42</v>
      </c>
      <c r="S251" s="311">
        <v>85.639999999999986</v>
      </c>
      <c r="T251" s="311"/>
      <c r="U251" s="311">
        <v>63.28</v>
      </c>
      <c r="V251" s="311">
        <v>101.45</v>
      </c>
      <c r="W251" s="311">
        <v>87.23</v>
      </c>
      <c r="X251" s="311">
        <v>87.82</v>
      </c>
      <c r="Y251" s="311">
        <v>101.42</v>
      </c>
      <c r="Z251" s="311">
        <v>121.04</v>
      </c>
      <c r="AA251" s="311">
        <v>48.07</v>
      </c>
      <c r="AB251" s="311">
        <v>22.06</v>
      </c>
      <c r="AC251" s="311">
        <v>45.07</v>
      </c>
      <c r="AD251" s="311">
        <v>71.650000000000006</v>
      </c>
      <c r="AE251" s="311">
        <v>88.14</v>
      </c>
      <c r="AF251" s="311">
        <v>98.960000000000008</v>
      </c>
      <c r="AG251" s="311">
        <v>98.910000000000011</v>
      </c>
      <c r="AH251" s="343"/>
      <c r="AI251" s="343"/>
    </row>
    <row r="252" spans="2:50" hidden="1" x14ac:dyDescent="0.25">
      <c r="B252" s="348"/>
      <c r="D252" s="343">
        <v>44256</v>
      </c>
      <c r="E252" s="344">
        <v>44257</v>
      </c>
      <c r="F252" s="343">
        <v>44258</v>
      </c>
      <c r="G252" s="343">
        <v>44259</v>
      </c>
      <c r="H252" s="343">
        <v>44260</v>
      </c>
      <c r="I252" s="343">
        <v>44261</v>
      </c>
      <c r="J252" s="276">
        <v>44262</v>
      </c>
      <c r="K252" s="276">
        <v>44263</v>
      </c>
      <c r="L252" s="343">
        <v>44264</v>
      </c>
      <c r="M252" s="343">
        <v>44265</v>
      </c>
      <c r="N252" s="343">
        <v>44266</v>
      </c>
      <c r="O252" s="343">
        <v>44267</v>
      </c>
      <c r="P252" s="343">
        <v>44268</v>
      </c>
      <c r="Q252" s="343">
        <v>44269</v>
      </c>
      <c r="R252" s="343">
        <v>44270</v>
      </c>
      <c r="S252" s="343">
        <v>44271</v>
      </c>
      <c r="T252" s="343">
        <v>44272</v>
      </c>
      <c r="U252" s="343">
        <v>44273</v>
      </c>
      <c r="V252" s="343">
        <v>44274</v>
      </c>
      <c r="W252" s="343">
        <v>44275</v>
      </c>
      <c r="X252" s="343">
        <v>44276</v>
      </c>
      <c r="Y252" s="343">
        <v>44277</v>
      </c>
      <c r="Z252" s="343">
        <v>44278</v>
      </c>
      <c r="AA252" s="343">
        <v>44279</v>
      </c>
      <c r="AB252" s="343">
        <v>44280</v>
      </c>
      <c r="AC252" s="343">
        <v>44281</v>
      </c>
      <c r="AD252" s="343">
        <v>44282</v>
      </c>
      <c r="AE252" s="343">
        <v>44283</v>
      </c>
      <c r="AF252" s="343">
        <v>44284</v>
      </c>
      <c r="AG252" s="343">
        <v>44285</v>
      </c>
    </row>
    <row r="253" spans="2:50" hidden="1" x14ac:dyDescent="0.25">
      <c r="D253" s="311">
        <v>3</v>
      </c>
      <c r="E253" s="311">
        <v>3</v>
      </c>
      <c r="F253" s="311">
        <v>3</v>
      </c>
      <c r="G253" s="311">
        <v>3</v>
      </c>
      <c r="H253" s="311">
        <v>4</v>
      </c>
      <c r="I253" s="311">
        <v>1</v>
      </c>
      <c r="J253" s="311">
        <v>1</v>
      </c>
      <c r="K253" s="311">
        <v>2</v>
      </c>
      <c r="L253" s="311">
        <v>2</v>
      </c>
      <c r="M253" s="311">
        <v>1</v>
      </c>
      <c r="N253" s="311">
        <v>0</v>
      </c>
      <c r="O253" s="311">
        <v>2</v>
      </c>
      <c r="P253" s="311">
        <v>4</v>
      </c>
      <c r="Q253" s="311">
        <v>5</v>
      </c>
      <c r="R253" s="311">
        <v>3</v>
      </c>
      <c r="S253" s="311">
        <v>4</v>
      </c>
      <c r="T253" s="311">
        <v>0</v>
      </c>
      <c r="U253" s="311">
        <v>3</v>
      </c>
      <c r="V253" s="311">
        <v>5</v>
      </c>
      <c r="W253" s="311">
        <v>4</v>
      </c>
      <c r="X253" s="311">
        <v>4</v>
      </c>
      <c r="Y253" s="311">
        <v>4</v>
      </c>
      <c r="Z253" s="311">
        <v>5</v>
      </c>
      <c r="AA253" s="311">
        <v>2</v>
      </c>
      <c r="AB253" s="311">
        <v>1</v>
      </c>
      <c r="AC253" s="311">
        <v>2</v>
      </c>
      <c r="AD253" s="311">
        <v>3</v>
      </c>
      <c r="AE253" s="311">
        <v>4</v>
      </c>
      <c r="AF253" s="311">
        <v>4</v>
      </c>
      <c r="AG253" s="311">
        <v>4</v>
      </c>
    </row>
    <row r="254" spans="2:50" hidden="1" x14ac:dyDescent="0.25">
      <c r="D254" s="263">
        <v>16.680000000000007</v>
      </c>
      <c r="E254" s="263">
        <v>17.849999999999994</v>
      </c>
      <c r="F254" s="263">
        <v>35.46</v>
      </c>
      <c r="G254" s="263">
        <v>8.3700000000000045</v>
      </c>
      <c r="H254" s="263">
        <v>29.589999999999996</v>
      </c>
      <c r="I254" s="263">
        <v>-24.91</v>
      </c>
      <c r="J254" s="263">
        <v>-36.47</v>
      </c>
      <c r="K254" s="263">
        <v>47.92</v>
      </c>
      <c r="L254" s="263">
        <v>-15.259999999999998</v>
      </c>
      <c r="M254" s="263">
        <v>-46.56</v>
      </c>
      <c r="N254" s="263">
        <v>-81.17</v>
      </c>
      <c r="O254" s="263">
        <v>-9.0200000000000102</v>
      </c>
      <c r="P254" s="263">
        <v>35.860000000000014</v>
      </c>
      <c r="Q254" s="263">
        <v>38.950000000000003</v>
      </c>
      <c r="R254" s="263">
        <v>-16.549999999999997</v>
      </c>
      <c r="S254" s="263">
        <v>30.189999999999984</v>
      </c>
      <c r="T254" s="263">
        <v>-80.38</v>
      </c>
      <c r="U254" s="263">
        <v>-18.439999999999998</v>
      </c>
      <c r="V254" s="263">
        <v>44.510000000000005</v>
      </c>
      <c r="W254" s="263">
        <v>7.7400000000000091</v>
      </c>
      <c r="X254" s="263">
        <v>27.239999999999995</v>
      </c>
      <c r="Y254" s="263">
        <v>40.14</v>
      </c>
      <c r="Z254" s="263">
        <v>95.17</v>
      </c>
      <c r="AA254" s="263">
        <v>-7.3000000000000043</v>
      </c>
      <c r="AB254" s="263">
        <v>-30.599999999999998</v>
      </c>
      <c r="AC254" s="263">
        <v>-9.9399999999999977</v>
      </c>
      <c r="AD254" s="263">
        <v>-10.86999999999999</v>
      </c>
      <c r="AE254" s="263">
        <v>3.8400000000000034</v>
      </c>
      <c r="AF254" s="263">
        <v>7.4700000000000131</v>
      </c>
      <c r="AG254" s="263">
        <v>-11.779999999999987</v>
      </c>
    </row>
    <row r="255" spans="2:50" hidden="1" x14ac:dyDescent="0.25">
      <c r="D255" s="347"/>
      <c r="E255" s="347"/>
      <c r="F255" s="347"/>
      <c r="G255" s="347"/>
      <c r="H255" s="347"/>
      <c r="I255" s="347"/>
      <c r="J255" s="347"/>
      <c r="K255" s="347"/>
      <c r="L255" s="347"/>
      <c r="M255" s="347"/>
      <c r="N255" s="347"/>
      <c r="O255" s="347"/>
      <c r="P255" s="347"/>
      <c r="Q255" s="347"/>
      <c r="R255" s="347"/>
      <c r="S255" s="347"/>
      <c r="T255" s="347"/>
      <c r="U255" s="347"/>
      <c r="V255" s="347"/>
      <c r="W255" s="347"/>
      <c r="X255" s="347"/>
      <c r="Y255" s="347"/>
      <c r="Z255" s="347"/>
      <c r="AA255" s="347"/>
      <c r="AB255" s="347"/>
      <c r="AC255" s="347"/>
      <c r="AD255" s="347"/>
      <c r="AE255" s="347"/>
      <c r="AF255" s="347"/>
      <c r="AG255" s="347"/>
    </row>
    <row r="256" spans="2:50" hidden="1" x14ac:dyDescent="0.25">
      <c r="E256" s="349"/>
      <c r="F256" s="349"/>
      <c r="G256" s="349"/>
      <c r="H256" s="349"/>
      <c r="I256" s="349"/>
      <c r="J256" s="349"/>
      <c r="K256" s="349"/>
      <c r="L256" s="349"/>
      <c r="M256" s="349"/>
      <c r="N256" s="349"/>
      <c r="O256" s="349"/>
      <c r="P256" s="349"/>
      <c r="Q256" s="349"/>
      <c r="R256" s="349"/>
      <c r="S256" s="349"/>
      <c r="T256" s="349"/>
      <c r="U256" s="349"/>
      <c r="V256" s="349"/>
      <c r="W256" s="349"/>
      <c r="X256" s="349"/>
      <c r="Y256" s="349"/>
      <c r="Z256" s="349"/>
      <c r="AA256" s="349"/>
      <c r="AB256" s="349"/>
      <c r="AC256" s="349"/>
      <c r="AD256" s="349"/>
      <c r="AE256" s="349"/>
      <c r="AF256" s="349"/>
      <c r="AG256" s="349"/>
    </row>
    <row r="257" spans="4:33" hidden="1" x14ac:dyDescent="0.25"/>
    <row r="258" spans="4:33" hidden="1" x14ac:dyDescent="0.25">
      <c r="D258" s="276">
        <v>1</v>
      </c>
      <c r="H258" s="277">
        <v>2</v>
      </c>
      <c r="I258" s="276">
        <v>3</v>
      </c>
      <c r="J258" s="276">
        <v>2</v>
      </c>
      <c r="K258" s="276">
        <v>1</v>
      </c>
      <c r="O258" s="276">
        <v>1</v>
      </c>
      <c r="P258" s="276">
        <v>1</v>
      </c>
      <c r="Q258" s="276">
        <v>1</v>
      </c>
      <c r="R258" s="276">
        <v>1</v>
      </c>
      <c r="S258" s="276">
        <v>1</v>
      </c>
      <c r="U258" s="276">
        <v>1</v>
      </c>
      <c r="W258" s="276">
        <v>1</v>
      </c>
      <c r="Y258" s="276">
        <v>2</v>
      </c>
      <c r="AA258" s="276">
        <v>1</v>
      </c>
      <c r="AB258" s="276">
        <v>3</v>
      </c>
      <c r="AC258" s="276">
        <v>2</v>
      </c>
      <c r="AD258" s="276">
        <v>1</v>
      </c>
      <c r="AE258" s="276">
        <v>1</v>
      </c>
    </row>
    <row r="259" spans="4:33" hidden="1" x14ac:dyDescent="0.25">
      <c r="D259" s="276">
        <v>19.760000000000002</v>
      </c>
      <c r="H259" s="277">
        <v>36.71</v>
      </c>
      <c r="I259" s="276">
        <v>65.75</v>
      </c>
      <c r="J259" s="276">
        <v>43.07</v>
      </c>
      <c r="K259" s="276">
        <v>20.63</v>
      </c>
      <c r="O259" s="276">
        <v>22.26</v>
      </c>
      <c r="P259" s="276">
        <v>22.57</v>
      </c>
      <c r="Q259" s="276">
        <v>22.08</v>
      </c>
      <c r="R259" s="276">
        <v>21.38</v>
      </c>
      <c r="S259" s="276">
        <v>20.46</v>
      </c>
      <c r="U259" s="276">
        <v>22.89</v>
      </c>
      <c r="W259" s="276">
        <v>21.58</v>
      </c>
      <c r="Y259" s="276">
        <v>45.260000000000005</v>
      </c>
      <c r="AA259" s="276">
        <v>20.98</v>
      </c>
      <c r="AB259" s="276">
        <v>65.510000000000005</v>
      </c>
      <c r="AC259" s="276">
        <v>39.94</v>
      </c>
      <c r="AD259" s="276">
        <v>19.059999999999999</v>
      </c>
      <c r="AE259" s="276">
        <v>20.38</v>
      </c>
    </row>
    <row r="260" spans="4:33" hidden="1" x14ac:dyDescent="0.25">
      <c r="D260" s="343">
        <v>44256</v>
      </c>
      <c r="H260" s="344">
        <v>44260</v>
      </c>
      <c r="I260" s="343">
        <v>44261</v>
      </c>
      <c r="J260" s="343">
        <v>44262</v>
      </c>
      <c r="K260" s="343">
        <v>44263</v>
      </c>
      <c r="O260" s="343">
        <v>44267</v>
      </c>
      <c r="P260" s="343">
        <v>44268</v>
      </c>
      <c r="Q260" s="343">
        <v>44269</v>
      </c>
      <c r="R260" s="343">
        <v>44270</v>
      </c>
      <c r="S260" s="343">
        <v>44271</v>
      </c>
      <c r="U260" s="343">
        <v>44273</v>
      </c>
      <c r="W260" s="343">
        <v>44275</v>
      </c>
      <c r="Y260" s="343">
        <v>44277</v>
      </c>
      <c r="AA260" s="343">
        <v>44279</v>
      </c>
      <c r="AB260" s="343">
        <v>44280</v>
      </c>
      <c r="AC260" s="343">
        <v>44281</v>
      </c>
      <c r="AD260" s="343">
        <v>44282</v>
      </c>
      <c r="AE260" s="343">
        <v>44283</v>
      </c>
    </row>
    <row r="261" spans="4:33" hidden="1" x14ac:dyDescent="0.25">
      <c r="D261" s="276">
        <v>-2146826273</v>
      </c>
      <c r="E261" s="276">
        <v>-2146826273</v>
      </c>
      <c r="F261" s="276">
        <v>-2146826273</v>
      </c>
      <c r="G261" s="276">
        <v>-2146826273</v>
      </c>
      <c r="H261" s="276">
        <v>-2146826273</v>
      </c>
      <c r="I261" s="276">
        <v>-2146826273</v>
      </c>
      <c r="J261" s="276">
        <v>-2146826273</v>
      </c>
      <c r="K261" s="276">
        <v>-2146826273</v>
      </c>
      <c r="L261" s="276">
        <v>-2146826273</v>
      </c>
      <c r="M261" s="276">
        <v>-2146826273</v>
      </c>
      <c r="N261" s="276">
        <v>-2146826273</v>
      </c>
      <c r="O261" s="276">
        <v>-2146826273</v>
      </c>
      <c r="P261" s="276">
        <v>-2146826273</v>
      </c>
      <c r="Q261" s="276">
        <v>-2146826273</v>
      </c>
      <c r="R261" s="276">
        <v>-2146826273</v>
      </c>
      <c r="S261" s="276">
        <v>-2146826273</v>
      </c>
      <c r="T261" s="276">
        <v>-2146826273</v>
      </c>
      <c r="U261" s="276">
        <v>-2146826273</v>
      </c>
      <c r="V261" s="276">
        <v>-2146826273</v>
      </c>
      <c r="W261" s="276">
        <v>-2146826273</v>
      </c>
      <c r="X261" s="276">
        <v>-2146826273</v>
      </c>
      <c r="Y261" s="276">
        <v>-2146826273</v>
      </c>
      <c r="Z261" s="276">
        <v>-2146826273</v>
      </c>
      <c r="AA261" s="276">
        <v>-2146826273</v>
      </c>
      <c r="AB261" s="276">
        <v>-2146826273</v>
      </c>
      <c r="AC261" s="276">
        <v>-2146826273</v>
      </c>
      <c r="AD261" s="276">
        <v>-2146826273</v>
      </c>
      <c r="AE261" s="276">
        <v>-2146826273</v>
      </c>
      <c r="AF261" s="276">
        <v>-2146826273</v>
      </c>
      <c r="AG261" s="276">
        <v>-2146826273</v>
      </c>
    </row>
    <row r="262" spans="4:33" hidden="1" x14ac:dyDescent="0.25"/>
    <row r="263" spans="4:33" hidden="1" x14ac:dyDescent="0.25"/>
    <row r="264" spans="4:33" hidden="1" x14ac:dyDescent="0.25"/>
    <row r="265" spans="4:33" hidden="1" x14ac:dyDescent="0.25"/>
    <row r="266" spans="4:33" hidden="1" x14ac:dyDescent="0.25"/>
    <row r="267" spans="4:33" hidden="1" x14ac:dyDescent="0.25"/>
    <row r="268" spans="4:33" hidden="1" x14ac:dyDescent="0.25"/>
    <row r="269" spans="4:33" hidden="1" x14ac:dyDescent="0.25"/>
    <row r="270" spans="4:33" hidden="1" x14ac:dyDescent="0.25"/>
    <row r="271" spans="4:33" hidden="1" x14ac:dyDescent="0.25"/>
    <row r="272" spans="4:33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1244" spans="2:9" s="276" customFormat="1" x14ac:dyDescent="0.25">
      <c r="B1244" s="274"/>
      <c r="C1244" s="287"/>
      <c r="E1244" s="277"/>
      <c r="I1244" s="276" t="s">
        <v>284</v>
      </c>
    </row>
  </sheetData>
  <mergeCells count="51">
    <mergeCell ref="A1:A81"/>
    <mergeCell ref="B2:B6"/>
    <mergeCell ref="B7:B9"/>
    <mergeCell ref="B10:B14"/>
    <mergeCell ref="B15:B17"/>
    <mergeCell ref="B18:B22"/>
    <mergeCell ref="B23:B25"/>
    <mergeCell ref="B26:B30"/>
    <mergeCell ref="B31:B33"/>
    <mergeCell ref="B34:B38"/>
    <mergeCell ref="C104:C113"/>
    <mergeCell ref="B39:B41"/>
    <mergeCell ref="B42:B46"/>
    <mergeCell ref="B47:B49"/>
    <mergeCell ref="B50:B54"/>
    <mergeCell ref="B55:B57"/>
    <mergeCell ref="B58:B62"/>
    <mergeCell ref="B63:B65"/>
    <mergeCell ref="B66:B70"/>
    <mergeCell ref="B71:B73"/>
    <mergeCell ref="B74:B81"/>
    <mergeCell ref="C94:C103"/>
    <mergeCell ref="B215:B221"/>
    <mergeCell ref="C121:C130"/>
    <mergeCell ref="B132:B139"/>
    <mergeCell ref="B141:B144"/>
    <mergeCell ref="A146:A190"/>
    <mergeCell ref="B147:B154"/>
    <mergeCell ref="B155:B157"/>
    <mergeCell ref="B158:B165"/>
    <mergeCell ref="B166:B168"/>
    <mergeCell ref="B169:B176"/>
    <mergeCell ref="B177:B179"/>
    <mergeCell ref="B180:B187"/>
    <mergeCell ref="B188:B190"/>
    <mergeCell ref="C197:C200"/>
    <mergeCell ref="C201:C204"/>
    <mergeCell ref="C209:C212"/>
    <mergeCell ref="B223:B226"/>
    <mergeCell ref="AA228:AB233"/>
    <mergeCell ref="AC228:AD228"/>
    <mergeCell ref="AC229:AD229"/>
    <mergeCell ref="AC230:AD230"/>
    <mergeCell ref="AC231:AD231"/>
    <mergeCell ref="AC232:AD232"/>
    <mergeCell ref="AC233:AD233"/>
    <mergeCell ref="AA235:AB238"/>
    <mergeCell ref="AC235:AD235"/>
    <mergeCell ref="AC236:AD236"/>
    <mergeCell ref="AC237:AD237"/>
    <mergeCell ref="AC238:AD238"/>
  </mergeCells>
  <conditionalFormatting sqref="D163:E163">
    <cfRule type="expression" dxfId="40" priority="23">
      <formula>IF(COUNT(D$149)&gt;0,IF(D163="",1,0),0)</formula>
    </cfRule>
  </conditionalFormatting>
  <conditionalFormatting sqref="D174:E174">
    <cfRule type="expression" dxfId="39" priority="28">
      <formula>IF(COUNT(D$149)&gt;0,IF(D174="",1,0),0)</formula>
    </cfRule>
  </conditionalFormatting>
  <conditionalFormatting sqref="D36:AG37">
    <cfRule type="expression" dxfId="38" priority="13">
      <formula>IF(COUNT(#REF!)&gt;0,IF(D36="",1,0),0)</formula>
    </cfRule>
  </conditionalFormatting>
  <conditionalFormatting sqref="D40:AG40">
    <cfRule type="expression" dxfId="37" priority="11">
      <formula>IF(COUNT(#REF!)&gt;0,IF(D40="",1,0),0)</formula>
    </cfRule>
  </conditionalFormatting>
  <conditionalFormatting sqref="D76:AG77">
    <cfRule type="expression" dxfId="36" priority="12">
      <formula>IF(COUNT(#REF!)&gt;0,IF(D76="",1,0),0)</formula>
    </cfRule>
  </conditionalFormatting>
  <conditionalFormatting sqref="D80:AG80">
    <cfRule type="expression" dxfId="35" priority="10">
      <formula>IF(COUNT(#REF!)&gt;0,IF(D80="",1,0),0)</formula>
    </cfRule>
  </conditionalFormatting>
  <conditionalFormatting sqref="D4:AH9">
    <cfRule type="expression" dxfId="34" priority="18">
      <formula>IF(COUNT(#REF!)&gt;0,IF(D4="",1,0),0)</formula>
    </cfRule>
  </conditionalFormatting>
  <conditionalFormatting sqref="D12:AH17">
    <cfRule type="expression" dxfId="33" priority="9">
      <formula>IF(COUNT(#REF!)&gt;0,IF(D12="",1,0),0)</formula>
    </cfRule>
  </conditionalFormatting>
  <conditionalFormatting sqref="D20:AH25">
    <cfRule type="expression" dxfId="32" priority="8">
      <formula>IF(COUNT(#REF!)&gt;0,IF(D20="",1,0),0)</formula>
    </cfRule>
  </conditionalFormatting>
  <conditionalFormatting sqref="D28:AH33">
    <cfRule type="expression" dxfId="31" priority="7">
      <formula>IF(COUNT(#REF!)&gt;0,IF(D28="",1,0),0)</formula>
    </cfRule>
  </conditionalFormatting>
  <conditionalFormatting sqref="D38:AH39">
    <cfRule type="expression" dxfId="30" priority="6">
      <formula>IF(COUNT(#REF!)&gt;0,IF(D38="",1,0),0)</formula>
    </cfRule>
  </conditionalFormatting>
  <conditionalFormatting sqref="D41:AH41 D155:AH155 D157:AH157 D166:AH166 D168:AH168 D177:AH177 D179:AH179">
    <cfRule type="expression" dxfId="29" priority="35">
      <formula>IF(COUNT(#REF!)&gt;0,IF(D41="",1,0),0)</formula>
    </cfRule>
  </conditionalFormatting>
  <conditionalFormatting sqref="D44:AH49">
    <cfRule type="expression" dxfId="28" priority="5">
      <formula>IF(COUNT(#REF!)&gt;0,IF(D44="",1,0),0)</formula>
    </cfRule>
  </conditionalFormatting>
  <conditionalFormatting sqref="D52:AH57">
    <cfRule type="expression" dxfId="27" priority="4">
      <formula>IF(COUNT(#REF!)&gt;0,IF(D52="",1,0),0)</formula>
    </cfRule>
  </conditionalFormatting>
  <conditionalFormatting sqref="D60:AH65">
    <cfRule type="expression" dxfId="26" priority="3">
      <formula>IF(COUNT(#REF!)&gt;0,IF(D60="",1,0),0)</formula>
    </cfRule>
  </conditionalFormatting>
  <conditionalFormatting sqref="D68:AH73">
    <cfRule type="expression" dxfId="25" priority="2">
      <formula>IF(COUNT(#REF!)&gt;0,IF(D68="",1,0),0)</formula>
    </cfRule>
  </conditionalFormatting>
  <conditionalFormatting sqref="D78:AH79">
    <cfRule type="expression" dxfId="24" priority="1">
      <formula>IF(COUNT(#REF!)&gt;0,IF(D78="",1,0),0)</formula>
    </cfRule>
  </conditionalFormatting>
  <conditionalFormatting sqref="D81:AH81">
    <cfRule type="expression" dxfId="23" priority="16">
      <formula>IF(COUNT(#REF!)&gt;0,IF(D81="",1,0),0)</formula>
    </cfRule>
  </conditionalFormatting>
  <conditionalFormatting sqref="D82:AH82">
    <cfRule type="expression" dxfId="22" priority="38">
      <formula>IF(COUNT(D76)&gt;0,IF(D82="",1,0),0)</formula>
    </cfRule>
  </conditionalFormatting>
  <conditionalFormatting sqref="D152:AH154">
    <cfRule type="expression" dxfId="21" priority="19">
      <formula>IF(COUNT(D$149)&gt;0,IF(D152="",1,0),0)</formula>
    </cfRule>
  </conditionalFormatting>
  <conditionalFormatting sqref="D156:AH156">
    <cfRule type="expression" dxfId="20" priority="32">
      <formula>IF(COUNT(D$149)&gt;0,IF(D156="",1,0),0)</formula>
    </cfRule>
  </conditionalFormatting>
  <conditionalFormatting sqref="D188:AH188">
    <cfRule type="expression" dxfId="19" priority="15">
      <formula>IF(COUNT(#REF!)&gt;0,IF(D188="",1,0),0)</formula>
    </cfRule>
  </conditionalFormatting>
  <conditionalFormatting sqref="D190:AH190">
    <cfRule type="expression" dxfId="18" priority="14">
      <formula>IF(COUNT(#REF!)&gt;0,IF(D190="",1,0),0)</formula>
    </cfRule>
  </conditionalFormatting>
  <conditionalFormatting sqref="G163:H163">
    <cfRule type="expression" dxfId="17" priority="29">
      <formula>IF(COUNT(G$149)&gt;0,IF(G163="",1,0),0)</formula>
    </cfRule>
  </conditionalFormatting>
  <conditionalFormatting sqref="K174:L174">
    <cfRule type="expression" dxfId="16" priority="22">
      <formula>IF(COUNT(K$149)&gt;0,IF(K174="",1,0),0)</formula>
    </cfRule>
  </conditionalFormatting>
  <conditionalFormatting sqref="M174:P174 R174:AB174 AE174 AG174 AH174:AH176 D175:F175 H175:AG175 D176:AG176 D178:AH178">
    <cfRule type="expression" dxfId="15" priority="31">
      <formula>IF(COUNT(D$171)&gt;0,IF(D174="",1,0),0)</formula>
    </cfRule>
  </conditionalFormatting>
  <conditionalFormatting sqref="N185:AG185 AH185:AH187 L186:AG187 D189:AH189">
    <cfRule type="expression" dxfId="14" priority="30">
      <formula>IF(COUNT(D$182)&gt;0,IF(D185="",1,0),0)</formula>
    </cfRule>
  </conditionalFormatting>
  <conditionalFormatting sqref="O163 S163:AB163 AE163 AG163 AH163:AH165 D164:H164 N164:AG165 D165:M165 D167:AH167">
    <cfRule type="expression" dxfId="13" priority="36">
      <formula>IF(COUNT(D$160)&gt;0,IF(D163="",1,0),0)</formula>
    </cfRule>
  </conditionalFormatting>
  <conditionalFormatting sqref="P163:R163">
    <cfRule type="expression" dxfId="12" priority="20">
      <formula>IF(COUNT(P$149)&gt;0,IF(P163="",1,0),0)</formula>
    </cfRule>
  </conditionalFormatting>
  <conditionalFormatting sqref="Q174">
    <cfRule type="expression" dxfId="11" priority="21">
      <formula>IF(COUNT(Q$149)&gt;0,IF(Q174="",1,0),0)</formula>
    </cfRule>
  </conditionalFormatting>
  <conditionalFormatting sqref="AC163:AD163">
    <cfRule type="expression" dxfId="10" priority="27">
      <formula>IF(COUNT(AC$149)&gt;0,IF(AC163="",1,0),0)</formula>
    </cfRule>
  </conditionalFormatting>
  <conditionalFormatting sqref="AC174:AD174">
    <cfRule type="expression" dxfId="9" priority="26">
      <formula>IF(COUNT(AC$149)&gt;0,IF(AC174="",1,0),0)</formula>
    </cfRule>
  </conditionalFormatting>
  <conditionalFormatting sqref="AF163">
    <cfRule type="expression" dxfId="8" priority="24">
      <formula>IF(COUNT(AF$149)&gt;0,IF(AF163="",1,0),0)</formula>
    </cfRule>
  </conditionalFormatting>
  <conditionalFormatting sqref="AF174">
    <cfRule type="expression" dxfId="7" priority="25">
      <formula>IF(COUNT(AF$149)&gt;0,IF(AF174="",1,0),0)</formula>
    </cfRule>
  </conditionalFormatting>
  <conditionalFormatting sqref="AH36 AH40">
    <cfRule type="expression" dxfId="6" priority="34">
      <formula>IF(COUNT(#REF!)&gt;0,IF(AH28="",1,0),0)</formula>
    </cfRule>
  </conditionalFormatting>
  <conditionalFormatting sqref="AH37">
    <cfRule type="expression" dxfId="5" priority="17">
      <formula>IF(COUNT(#REF!)&gt;0,IF(AH37="",1,0),0)</formula>
    </cfRule>
  </conditionalFormatting>
  <conditionalFormatting sqref="AH76">
    <cfRule type="expression" dxfId="4" priority="33">
      <formula>IF(COUNT(#REF!)&gt;0,IF(AH76="",1,0),0)</formula>
    </cfRule>
  </conditionalFormatting>
  <conditionalFormatting sqref="AH77">
    <cfRule type="expression" dxfId="3" priority="37">
      <formula>IF(COUNT(AH75)&gt;0,IF(AH77="",1,0),0)</formula>
    </cfRule>
  </conditionalFormatting>
  <conditionalFormatting sqref="AH80">
    <cfRule type="expression" dxfId="2" priority="39">
      <formula>IF(COUNT(AH75)&gt;0,IF(AH80="",1,0),0)</formula>
    </cfRule>
  </conditionalFormatting>
  <pageMargins left="0.7" right="0.7" top="0.75" bottom="0.75" header="0.3" footer="0.3"/>
  <pageSetup scale="23" orientation="portrait" r:id="rId1"/>
  <rowBreaks count="1" manualBreakCount="1">
    <brk id="82" max="33" man="1"/>
  </rowBreaks>
  <colBreaks count="1" manualBreakCount="1">
    <brk id="34" max="39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57AE8-D035-4AD8-B5C8-8CA78B40107A}">
  <dimension ref="A1:I48"/>
  <sheetViews>
    <sheetView view="pageBreakPreview" zoomScale="60" zoomScaleNormal="100" workbookViewId="0">
      <selection activeCell="Y29" sqref="Y29"/>
    </sheetView>
  </sheetViews>
  <sheetFormatPr baseColWidth="10" defaultColWidth="11" defaultRowHeight="15.6" x14ac:dyDescent="0.3"/>
  <cols>
    <col min="1" max="1" width="15" style="2" bestFit="1" customWidth="1"/>
    <col min="2" max="2" width="11" style="2"/>
    <col min="3" max="3" width="11.8984375" style="2" bestFit="1" customWidth="1"/>
    <col min="4" max="4" width="11" style="2"/>
    <col min="5" max="6" width="11.8984375" style="2" bestFit="1" customWidth="1"/>
    <col min="7" max="13" width="11" style="2"/>
    <col min="14" max="14" width="15" style="2" bestFit="1" customWidth="1"/>
    <col min="15" max="16384" width="11" style="2"/>
  </cols>
  <sheetData>
    <row r="1" spans="1:7" x14ac:dyDescent="0.3">
      <c r="A1" s="482" t="s">
        <v>285</v>
      </c>
      <c r="B1" s="483"/>
      <c r="C1" s="483"/>
      <c r="D1" s="483"/>
      <c r="E1" s="483"/>
      <c r="F1" s="483"/>
      <c r="G1" s="484"/>
    </row>
    <row r="2" spans="1:7" x14ac:dyDescent="0.3">
      <c r="A2" s="350"/>
      <c r="G2" s="351"/>
    </row>
    <row r="3" spans="1:7" x14ac:dyDescent="0.3">
      <c r="A3" s="350"/>
      <c r="G3" s="351"/>
    </row>
    <row r="4" spans="1:7" x14ac:dyDescent="0.3">
      <c r="A4" s="350"/>
      <c r="G4" s="351"/>
    </row>
    <row r="5" spans="1:7" x14ac:dyDescent="0.3">
      <c r="A5" s="350"/>
      <c r="G5" s="351"/>
    </row>
    <row r="6" spans="1:7" x14ac:dyDescent="0.3">
      <c r="A6" s="350"/>
      <c r="G6" s="351"/>
    </row>
    <row r="7" spans="1:7" x14ac:dyDescent="0.3">
      <c r="A7" s="350"/>
      <c r="G7" s="351"/>
    </row>
    <row r="8" spans="1:7" x14ac:dyDescent="0.3">
      <c r="A8" s="350"/>
      <c r="G8" s="351"/>
    </row>
    <row r="9" spans="1:7" x14ac:dyDescent="0.3">
      <c r="A9" s="350"/>
      <c r="G9" s="351"/>
    </row>
    <row r="10" spans="1:7" x14ac:dyDescent="0.3">
      <c r="A10" s="350"/>
      <c r="G10" s="351"/>
    </row>
    <row r="11" spans="1:7" x14ac:dyDescent="0.3">
      <c r="A11" s="350"/>
      <c r="G11" s="351"/>
    </row>
    <row r="12" spans="1:7" x14ac:dyDescent="0.3">
      <c r="A12" s="350"/>
      <c r="G12" s="351"/>
    </row>
    <row r="13" spans="1:7" x14ac:dyDescent="0.3">
      <c r="A13" s="350"/>
      <c r="G13" s="351"/>
    </row>
    <row r="14" spans="1:7" x14ac:dyDescent="0.3">
      <c r="A14" s="350"/>
      <c r="C14" s="2" t="s">
        <v>286</v>
      </c>
      <c r="G14" s="351"/>
    </row>
    <row r="15" spans="1:7" x14ac:dyDescent="0.3">
      <c r="A15" s="350"/>
      <c r="C15" s="352" t="s">
        <v>287</v>
      </c>
      <c r="D15" s="57">
        <v>1.2</v>
      </c>
      <c r="E15" s="353"/>
      <c r="G15" s="351"/>
    </row>
    <row r="16" spans="1:7" x14ac:dyDescent="0.3">
      <c r="A16" s="350"/>
      <c r="C16" s="352" t="s">
        <v>288</v>
      </c>
      <c r="D16" s="354">
        <v>0.5</v>
      </c>
      <c r="E16" s="355"/>
      <c r="G16" s="351"/>
    </row>
    <row r="17" spans="1:9" x14ac:dyDescent="0.3">
      <c r="A17" s="350"/>
      <c r="C17" s="352" t="s">
        <v>289</v>
      </c>
      <c r="D17" s="356">
        <v>0.05</v>
      </c>
      <c r="G17" s="351"/>
    </row>
    <row r="18" spans="1:9" ht="16.2" thickBot="1" x14ac:dyDescent="0.35">
      <c r="A18" s="350"/>
      <c r="C18" s="357" t="s">
        <v>290</v>
      </c>
      <c r="D18" s="358">
        <v>1030.25</v>
      </c>
      <c r="G18" s="351"/>
    </row>
    <row r="19" spans="1:9" ht="16.2" thickBot="1" x14ac:dyDescent="0.35">
      <c r="A19" s="350"/>
      <c r="C19" s="359" t="s">
        <v>291</v>
      </c>
      <c r="D19" s="360">
        <v>126.34106876729825</v>
      </c>
      <c r="G19" s="351"/>
    </row>
    <row r="20" spans="1:9" ht="16.2" thickBot="1" x14ac:dyDescent="0.35">
      <c r="A20" s="361"/>
      <c r="B20" s="362"/>
      <c r="C20" s="362"/>
      <c r="D20" s="362"/>
      <c r="E20" s="362"/>
      <c r="F20" s="362"/>
      <c r="G20" s="363"/>
    </row>
    <row r="21" spans="1:9" ht="16.2" thickBot="1" x14ac:dyDescent="0.35">
      <c r="A21" s="364"/>
    </row>
    <row r="22" spans="1:9" x14ac:dyDescent="0.3">
      <c r="A22" s="482" t="s">
        <v>292</v>
      </c>
      <c r="B22" s="483"/>
      <c r="C22" s="483"/>
      <c r="D22" s="483"/>
      <c r="E22" s="483"/>
      <c r="F22" s="483"/>
      <c r="G22" s="484"/>
    </row>
    <row r="23" spans="1:9" x14ac:dyDescent="0.3">
      <c r="A23" s="350"/>
      <c r="G23" s="351"/>
    </row>
    <row r="24" spans="1:9" x14ac:dyDescent="0.3">
      <c r="A24" s="350"/>
      <c r="G24" s="351"/>
    </row>
    <row r="25" spans="1:9" x14ac:dyDescent="0.3">
      <c r="A25" s="365"/>
      <c r="G25" s="351"/>
    </row>
    <row r="26" spans="1:9" x14ac:dyDescent="0.3">
      <c r="A26" s="350"/>
      <c r="G26" s="351"/>
    </row>
    <row r="27" spans="1:9" x14ac:dyDescent="0.3">
      <c r="A27" s="350"/>
      <c r="G27" s="351"/>
    </row>
    <row r="28" spans="1:9" x14ac:dyDescent="0.3">
      <c r="A28" s="350"/>
      <c r="C28" s="2" t="s">
        <v>286</v>
      </c>
      <c r="G28" s="351"/>
    </row>
    <row r="29" spans="1:9" x14ac:dyDescent="0.3">
      <c r="A29" s="350"/>
      <c r="C29" s="352" t="s">
        <v>293</v>
      </c>
      <c r="D29" s="366">
        <v>219</v>
      </c>
      <c r="G29" s="351"/>
    </row>
    <row r="30" spans="1:9" ht="16.2" thickBot="1" x14ac:dyDescent="0.35">
      <c r="A30" s="350"/>
      <c r="C30" s="352" t="s">
        <v>294</v>
      </c>
      <c r="D30" s="366">
        <v>1976.92</v>
      </c>
      <c r="G30" s="351"/>
      <c r="I30" s="367"/>
    </row>
    <row r="31" spans="1:9" ht="16.2" thickBot="1" x14ac:dyDescent="0.35">
      <c r="A31" s="350"/>
      <c r="C31" s="359" t="s">
        <v>295</v>
      </c>
      <c r="D31" s="368">
        <v>9.0270319634703196</v>
      </c>
      <c r="G31" s="351"/>
    </row>
    <row r="32" spans="1:9" ht="16.2" thickBot="1" x14ac:dyDescent="0.35">
      <c r="A32" s="361"/>
      <c r="B32" s="362"/>
      <c r="C32" s="362"/>
      <c r="D32" s="362"/>
      <c r="E32" s="362"/>
      <c r="F32" s="362"/>
      <c r="G32" s="363"/>
    </row>
    <row r="34" spans="1:8" ht="16.2" thickBot="1" x14ac:dyDescent="0.35"/>
    <row r="35" spans="1:8" x14ac:dyDescent="0.3">
      <c r="A35" s="482" t="s">
        <v>296</v>
      </c>
      <c r="B35" s="483"/>
      <c r="C35" s="483"/>
      <c r="D35" s="483"/>
      <c r="E35" s="483"/>
      <c r="F35" s="483"/>
      <c r="G35" s="484"/>
    </row>
    <row r="36" spans="1:8" x14ac:dyDescent="0.3">
      <c r="A36" s="350"/>
      <c r="G36" s="351"/>
    </row>
    <row r="37" spans="1:8" x14ac:dyDescent="0.3">
      <c r="A37" s="350"/>
      <c r="G37" s="351"/>
    </row>
    <row r="38" spans="1:8" x14ac:dyDescent="0.3">
      <c r="A38" s="365"/>
      <c r="G38" s="351"/>
    </row>
    <row r="39" spans="1:8" x14ac:dyDescent="0.3">
      <c r="A39" s="350"/>
      <c r="G39" s="351"/>
    </row>
    <row r="40" spans="1:8" x14ac:dyDescent="0.3">
      <c r="A40" s="350"/>
      <c r="G40" s="351"/>
    </row>
    <row r="41" spans="1:8" x14ac:dyDescent="0.3">
      <c r="A41" s="350"/>
      <c r="G41" s="351"/>
    </row>
    <row r="42" spans="1:8" x14ac:dyDescent="0.3">
      <c r="A42" s="350"/>
      <c r="G42" s="351"/>
    </row>
    <row r="43" spans="1:8" x14ac:dyDescent="0.3">
      <c r="A43" s="350"/>
      <c r="G43" s="351"/>
    </row>
    <row r="44" spans="1:8" x14ac:dyDescent="0.3">
      <c r="A44" s="350"/>
      <c r="C44" s="2" t="s">
        <v>286</v>
      </c>
      <c r="G44" s="351"/>
    </row>
    <row r="45" spans="1:8" x14ac:dyDescent="0.3">
      <c r="A45" s="350"/>
      <c r="C45" s="352" t="s">
        <v>290</v>
      </c>
      <c r="D45" s="369">
        <v>1030.25</v>
      </c>
      <c r="G45" s="351"/>
    </row>
    <row r="46" spans="1:8" ht="16.2" thickBot="1" x14ac:dyDescent="0.35">
      <c r="A46" s="350"/>
      <c r="C46" s="352" t="s">
        <v>295</v>
      </c>
      <c r="D46" s="370">
        <v>9.0270319634703196</v>
      </c>
      <c r="G46" s="351"/>
      <c r="H46" s="371"/>
    </row>
    <row r="47" spans="1:8" ht="16.2" thickBot="1" x14ac:dyDescent="0.35">
      <c r="A47" s="350"/>
      <c r="C47" s="359" t="s">
        <v>297</v>
      </c>
      <c r="D47" s="360">
        <v>9300.0996803652961</v>
      </c>
      <c r="G47" s="351"/>
    </row>
    <row r="48" spans="1:8" ht="16.2" thickBot="1" x14ac:dyDescent="0.35">
      <c r="A48" s="361"/>
      <c r="B48" s="362"/>
      <c r="C48" s="362"/>
      <c r="D48" s="362"/>
      <c r="E48" s="362"/>
      <c r="F48" s="362"/>
      <c r="G48" s="363"/>
    </row>
  </sheetData>
  <mergeCells count="3">
    <mergeCell ref="A1:G1"/>
    <mergeCell ref="A22:G22"/>
    <mergeCell ref="A35:G35"/>
  </mergeCells>
  <pageMargins left="0.7" right="0.7" top="0.75" bottom="0.75" header="0.3" footer="0.3"/>
  <pageSetup scale="88" orientation="portrait" r:id="rId1"/>
  <colBreaks count="1" manualBreakCount="1">
    <brk id="8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E1393-6098-4C2E-B424-4A539B06DF12}">
  <dimension ref="A1:K35"/>
  <sheetViews>
    <sheetView view="pageBreakPreview" topLeftCell="A17" zoomScale="60" zoomScaleNormal="55" workbookViewId="0">
      <selection activeCell="Y29" sqref="Y29"/>
    </sheetView>
  </sheetViews>
  <sheetFormatPr baseColWidth="10" defaultColWidth="11" defaultRowHeight="23.4" x14ac:dyDescent="0.45"/>
  <cols>
    <col min="1" max="9" width="40.8984375" style="373" customWidth="1"/>
    <col min="10" max="10" width="11" style="373"/>
    <col min="11" max="11" width="11.69921875" style="373" bestFit="1" customWidth="1"/>
    <col min="12" max="16384" width="11" style="373"/>
  </cols>
  <sheetData>
    <row r="1" spans="1:11" ht="24" thickBot="1" x14ac:dyDescent="0.5">
      <c r="A1" s="372" t="s">
        <v>315</v>
      </c>
      <c r="B1" s="485" t="s">
        <v>298</v>
      </c>
      <c r="C1" s="486"/>
      <c r="D1" s="486"/>
      <c r="E1" s="486"/>
      <c r="F1" s="486"/>
      <c r="G1" s="486"/>
      <c r="H1" s="486"/>
      <c r="I1" s="486"/>
    </row>
    <row r="2" spans="1:11" x14ac:dyDescent="0.45">
      <c r="A2" s="374" t="s">
        <v>299</v>
      </c>
      <c r="B2" s="375" t="s">
        <v>300</v>
      </c>
      <c r="C2" s="375" t="s">
        <v>301</v>
      </c>
      <c r="D2" s="375" t="s">
        <v>302</v>
      </c>
      <c r="E2" s="375" t="s">
        <v>303</v>
      </c>
      <c r="F2" s="375" t="s">
        <v>304</v>
      </c>
      <c r="G2" s="375" t="s">
        <v>305</v>
      </c>
      <c r="H2" s="375" t="s">
        <v>306</v>
      </c>
      <c r="I2" s="375" t="s">
        <v>307</v>
      </c>
    </row>
    <row r="3" spans="1:11" ht="24" thickBot="1" x14ac:dyDescent="0.5">
      <c r="A3" s="376"/>
      <c r="B3" s="377" t="s">
        <v>308</v>
      </c>
      <c r="C3" s="377" t="s">
        <v>309</v>
      </c>
      <c r="D3" s="377" t="s">
        <v>309</v>
      </c>
      <c r="E3" s="377" t="s">
        <v>309</v>
      </c>
      <c r="F3" s="377" t="s">
        <v>79</v>
      </c>
      <c r="G3" s="377" t="s">
        <v>309</v>
      </c>
      <c r="H3" s="377" t="s">
        <v>79</v>
      </c>
      <c r="I3" s="377" t="s">
        <v>309</v>
      </c>
    </row>
    <row r="4" spans="1:11" x14ac:dyDescent="0.45">
      <c r="A4" s="378">
        <v>44986</v>
      </c>
      <c r="B4" s="379">
        <v>0</v>
      </c>
      <c r="C4" s="380">
        <v>0</v>
      </c>
      <c r="D4" s="380">
        <v>0</v>
      </c>
      <c r="E4" s="380">
        <v>0</v>
      </c>
      <c r="F4" s="380">
        <v>0</v>
      </c>
      <c r="G4" s="380">
        <v>0</v>
      </c>
      <c r="H4" s="380">
        <v>0</v>
      </c>
      <c r="I4" s="381">
        <v>0</v>
      </c>
      <c r="J4" s="382"/>
      <c r="K4" s="383"/>
    </row>
    <row r="5" spans="1:11" x14ac:dyDescent="0.45">
      <c r="A5" s="378">
        <v>44987</v>
      </c>
      <c r="B5" s="379">
        <v>0</v>
      </c>
      <c r="C5" s="380">
        <v>0</v>
      </c>
      <c r="D5" s="380">
        <v>0</v>
      </c>
      <c r="E5" s="380">
        <v>0</v>
      </c>
      <c r="F5" s="380">
        <v>0</v>
      </c>
      <c r="G5" s="380">
        <v>0</v>
      </c>
      <c r="H5" s="380">
        <v>0</v>
      </c>
      <c r="I5" s="381">
        <v>0</v>
      </c>
      <c r="J5" s="382"/>
      <c r="K5" s="383"/>
    </row>
    <row r="6" spans="1:11" x14ac:dyDescent="0.45">
      <c r="A6" s="378">
        <v>44988</v>
      </c>
      <c r="B6" s="379">
        <v>0</v>
      </c>
      <c r="C6" s="380">
        <v>0</v>
      </c>
      <c r="D6" s="380">
        <v>0</v>
      </c>
      <c r="E6" s="380">
        <v>0</v>
      </c>
      <c r="F6" s="380">
        <v>0</v>
      </c>
      <c r="G6" s="380">
        <v>0</v>
      </c>
      <c r="H6" s="380">
        <v>0</v>
      </c>
      <c r="I6" s="381">
        <v>0</v>
      </c>
      <c r="J6" s="382"/>
      <c r="K6" s="383"/>
    </row>
    <row r="7" spans="1:11" x14ac:dyDescent="0.45">
      <c r="A7" s="378">
        <v>44989</v>
      </c>
      <c r="B7" s="379">
        <v>0</v>
      </c>
      <c r="C7" s="380">
        <v>0</v>
      </c>
      <c r="D7" s="380">
        <v>0</v>
      </c>
      <c r="E7" s="380">
        <v>0</v>
      </c>
      <c r="F7" s="380">
        <v>0</v>
      </c>
      <c r="G7" s="380">
        <v>0</v>
      </c>
      <c r="H7" s="380">
        <v>0</v>
      </c>
      <c r="I7" s="381">
        <v>0</v>
      </c>
      <c r="J7" s="382"/>
      <c r="K7" s="383"/>
    </row>
    <row r="8" spans="1:11" x14ac:dyDescent="0.45">
      <c r="A8" s="378">
        <v>44990</v>
      </c>
      <c r="B8" s="379">
        <v>3.3</v>
      </c>
      <c r="C8" s="380">
        <v>29.787759822581265</v>
      </c>
      <c r="D8" s="380">
        <v>1.4804700183766784E-2</v>
      </c>
      <c r="E8" s="380">
        <v>29.802564522765032</v>
      </c>
      <c r="F8" s="380">
        <v>0</v>
      </c>
      <c r="G8" s="380">
        <v>0</v>
      </c>
      <c r="H8" s="380">
        <v>0.4</v>
      </c>
      <c r="I8" s="381">
        <v>0.11921025809106013</v>
      </c>
      <c r="J8" s="382"/>
      <c r="K8" s="383"/>
    </row>
    <row r="9" spans="1:11" x14ac:dyDescent="0.45">
      <c r="A9" s="378">
        <v>44991</v>
      </c>
      <c r="B9" s="379">
        <v>0</v>
      </c>
      <c r="C9" s="380">
        <v>0</v>
      </c>
      <c r="D9" s="380">
        <v>0</v>
      </c>
      <c r="E9" s="380">
        <v>0</v>
      </c>
      <c r="F9" s="380">
        <v>0</v>
      </c>
      <c r="G9" s="380">
        <v>0</v>
      </c>
      <c r="H9" s="380">
        <v>0</v>
      </c>
      <c r="I9" s="381">
        <v>0</v>
      </c>
      <c r="J9" s="382"/>
      <c r="K9" s="383"/>
    </row>
    <row r="10" spans="1:11" x14ac:dyDescent="0.45">
      <c r="A10" s="378">
        <v>44992</v>
      </c>
      <c r="B10" s="379">
        <v>14</v>
      </c>
      <c r="C10" s="380">
        <v>126.37231439882962</v>
      </c>
      <c r="D10" s="380">
        <v>6.2807818961445605E-2</v>
      </c>
      <c r="E10" s="380">
        <v>126.43512221779106</v>
      </c>
      <c r="F10" s="380">
        <v>1E-3</v>
      </c>
      <c r="G10" s="380">
        <v>1.2643512221779108E-3</v>
      </c>
      <c r="H10" s="380">
        <v>0.3</v>
      </c>
      <c r="I10" s="381">
        <v>0.37930536665337317</v>
      </c>
      <c r="J10" s="382"/>
      <c r="K10" s="383"/>
    </row>
    <row r="11" spans="1:11" x14ac:dyDescent="0.45">
      <c r="A11" s="378">
        <v>44993</v>
      </c>
      <c r="B11" s="379">
        <v>6</v>
      </c>
      <c r="C11" s="380">
        <v>54.159563313784119</v>
      </c>
      <c r="D11" s="380">
        <v>2.6917636697767477E-2</v>
      </c>
      <c r="E11" s="380">
        <v>54.186480950481887</v>
      </c>
      <c r="F11" s="380">
        <v>0</v>
      </c>
      <c r="G11" s="380">
        <v>0</v>
      </c>
      <c r="H11" s="380">
        <v>0.3</v>
      </c>
      <c r="I11" s="381">
        <v>0.16255944285144566</v>
      </c>
      <c r="J11" s="382"/>
      <c r="K11" s="383"/>
    </row>
    <row r="12" spans="1:11" x14ac:dyDescent="0.45">
      <c r="A12" s="378">
        <v>44994</v>
      </c>
      <c r="B12" s="379">
        <v>20</v>
      </c>
      <c r="C12" s="380">
        <v>180.53187771261372</v>
      </c>
      <c r="D12" s="380">
        <v>8.9725455659220188E-2</v>
      </c>
      <c r="E12" s="380">
        <v>180.62160316827294</v>
      </c>
      <c r="F12" s="380">
        <v>1E-3</v>
      </c>
      <c r="G12" s="380">
        <v>1.8062160316827294E-3</v>
      </c>
      <c r="H12" s="380">
        <v>0.4</v>
      </c>
      <c r="I12" s="381">
        <v>0.72248641267309177</v>
      </c>
      <c r="J12" s="382"/>
      <c r="K12" s="383"/>
    </row>
    <row r="13" spans="1:11" x14ac:dyDescent="0.45">
      <c r="A13" s="378">
        <v>44995</v>
      </c>
      <c r="B13" s="379">
        <v>52</v>
      </c>
      <c r="C13" s="380">
        <v>469.38288205279571</v>
      </c>
      <c r="D13" s="380">
        <v>0.23328618471390428</v>
      </c>
      <c r="E13" s="380">
        <v>469.61616823750961</v>
      </c>
      <c r="F13" s="380">
        <v>3.0000000000000001E-3</v>
      </c>
      <c r="G13" s="380">
        <v>1.4088485047125288E-2</v>
      </c>
      <c r="H13" s="380">
        <v>0.4</v>
      </c>
      <c r="I13" s="381">
        <v>1.8784646729500387</v>
      </c>
      <c r="J13" s="382"/>
      <c r="K13" s="383"/>
    </row>
    <row r="14" spans="1:11" x14ac:dyDescent="0.45">
      <c r="A14" s="378">
        <v>44996</v>
      </c>
      <c r="B14" s="379">
        <v>60</v>
      </c>
      <c r="C14" s="380">
        <v>541.59563313784122</v>
      </c>
      <c r="D14" s="380">
        <v>0.26917636697760372</v>
      </c>
      <c r="E14" s="380">
        <v>541.86480950481882</v>
      </c>
      <c r="F14" s="380">
        <v>5.0000000000000001E-3</v>
      </c>
      <c r="G14" s="380">
        <v>2.7093240475240941E-2</v>
      </c>
      <c r="H14" s="380">
        <v>0.5</v>
      </c>
      <c r="I14" s="381">
        <v>2.7093240475240941</v>
      </c>
      <c r="J14" s="382"/>
      <c r="K14" s="383"/>
    </row>
    <row r="15" spans="1:11" x14ac:dyDescent="0.45">
      <c r="A15" s="378">
        <v>44997</v>
      </c>
      <c r="B15" s="379">
        <v>56</v>
      </c>
      <c r="C15" s="380">
        <v>505.48925759531846</v>
      </c>
      <c r="D15" s="380">
        <v>0.25123127584578242</v>
      </c>
      <c r="E15" s="380">
        <v>505.74048887116425</v>
      </c>
      <c r="F15" s="380">
        <v>1E-3</v>
      </c>
      <c r="G15" s="380">
        <v>5.0574048887116431E-3</v>
      </c>
      <c r="H15" s="380">
        <v>0.4</v>
      </c>
      <c r="I15" s="381">
        <v>2.0229619554846572</v>
      </c>
      <c r="J15" s="382"/>
      <c r="K15" s="383"/>
    </row>
    <row r="16" spans="1:11" x14ac:dyDescent="0.45">
      <c r="A16" s="378">
        <v>44998</v>
      </c>
      <c r="B16" s="379">
        <v>66</v>
      </c>
      <c r="C16" s="380">
        <v>595.75519645162535</v>
      </c>
      <c r="D16" s="380">
        <v>0.29609400367530725</v>
      </c>
      <c r="E16" s="380">
        <v>596.05129045530066</v>
      </c>
      <c r="F16" s="380">
        <v>1E-3</v>
      </c>
      <c r="G16" s="380">
        <v>5.9605129045530066E-3</v>
      </c>
      <c r="H16" s="380">
        <v>0.4</v>
      </c>
      <c r="I16" s="381">
        <v>2.3842051618212028</v>
      </c>
      <c r="J16" s="382"/>
      <c r="K16" s="383"/>
    </row>
    <row r="17" spans="1:11" x14ac:dyDescent="0.45">
      <c r="A17" s="378">
        <v>44999</v>
      </c>
      <c r="B17" s="379">
        <v>35</v>
      </c>
      <c r="C17" s="380">
        <v>315.93078599707405</v>
      </c>
      <c r="D17" s="380">
        <v>0.1570195474035927</v>
      </c>
      <c r="E17" s="380">
        <v>316.08780554447765</v>
      </c>
      <c r="F17" s="380">
        <v>7.0000000000000001E-3</v>
      </c>
      <c r="G17" s="380">
        <v>2.2126146388113437E-2</v>
      </c>
      <c r="H17" s="380">
        <v>0.7</v>
      </c>
      <c r="I17" s="381">
        <v>2.2126146388113437</v>
      </c>
      <c r="J17" s="382"/>
      <c r="K17" s="383"/>
    </row>
    <row r="18" spans="1:11" x14ac:dyDescent="0.45">
      <c r="A18" s="378">
        <v>45000</v>
      </c>
      <c r="B18" s="379">
        <v>48</v>
      </c>
      <c r="C18" s="380">
        <v>433.27650651027295</v>
      </c>
      <c r="D18" s="380">
        <v>0.21534109358213982</v>
      </c>
      <c r="E18" s="380">
        <v>433.49184760385509</v>
      </c>
      <c r="F18" s="380">
        <v>2E-3</v>
      </c>
      <c r="G18" s="380">
        <v>8.6698369520771031E-3</v>
      </c>
      <c r="H18" s="380">
        <v>0.6</v>
      </c>
      <c r="I18" s="381">
        <v>2.6009510856231306</v>
      </c>
      <c r="J18" s="382"/>
      <c r="K18" s="383"/>
    </row>
    <row r="19" spans="1:11" x14ac:dyDescent="0.45">
      <c r="A19" s="378">
        <v>45001</v>
      </c>
      <c r="B19" s="379">
        <v>70</v>
      </c>
      <c r="C19" s="380">
        <v>631.86157199414811</v>
      </c>
      <c r="D19" s="380">
        <v>0.31403909480718539</v>
      </c>
      <c r="E19" s="380">
        <v>632.17561108895529</v>
      </c>
      <c r="F19" s="380">
        <v>8.9999999999999993E-3</v>
      </c>
      <c r="G19" s="380">
        <v>5.6895804998005971E-2</v>
      </c>
      <c r="H19" s="380">
        <v>0.4</v>
      </c>
      <c r="I19" s="381">
        <v>2.528702444355821</v>
      </c>
      <c r="J19" s="382"/>
      <c r="K19" s="383"/>
    </row>
    <row r="20" spans="1:11" x14ac:dyDescent="0.45">
      <c r="A20" s="378">
        <v>45002</v>
      </c>
      <c r="B20" s="379">
        <v>0</v>
      </c>
      <c r="C20" s="380">
        <v>0</v>
      </c>
      <c r="D20" s="380">
        <v>0</v>
      </c>
      <c r="E20" s="380">
        <v>0</v>
      </c>
      <c r="F20" s="380">
        <v>0</v>
      </c>
      <c r="G20" s="380">
        <v>0</v>
      </c>
      <c r="H20" s="380">
        <v>0</v>
      </c>
      <c r="I20" s="381">
        <v>0</v>
      </c>
      <c r="J20" s="382"/>
      <c r="K20" s="383"/>
    </row>
    <row r="21" spans="1:11" x14ac:dyDescent="0.45">
      <c r="A21" s="378">
        <v>45003</v>
      </c>
      <c r="B21" s="379">
        <v>54</v>
      </c>
      <c r="C21" s="380">
        <v>487.43606982405709</v>
      </c>
      <c r="D21" s="380">
        <v>0.24225873027984335</v>
      </c>
      <c r="E21" s="380">
        <v>487.67832855433693</v>
      </c>
      <c r="F21" s="380">
        <v>2E-3</v>
      </c>
      <c r="G21" s="380">
        <v>9.7535665710867386E-3</v>
      </c>
      <c r="H21" s="380">
        <v>0.4</v>
      </c>
      <c r="I21" s="381">
        <v>1.9507133142173478</v>
      </c>
      <c r="J21" s="382"/>
      <c r="K21" s="383"/>
    </row>
    <row r="22" spans="1:11" x14ac:dyDescent="0.45">
      <c r="A22" s="378">
        <v>45004</v>
      </c>
      <c r="B22" s="379">
        <v>50</v>
      </c>
      <c r="C22" s="380">
        <v>451.32969428153433</v>
      </c>
      <c r="D22" s="380">
        <v>0.22431363914802205</v>
      </c>
      <c r="E22" s="380">
        <v>451.55400792068235</v>
      </c>
      <c r="F22" s="380">
        <v>1E-3</v>
      </c>
      <c r="G22" s="380">
        <v>4.5155400792068236E-3</v>
      </c>
      <c r="H22" s="380">
        <v>0.5</v>
      </c>
      <c r="I22" s="381">
        <v>2.2577700396034119</v>
      </c>
      <c r="J22" s="382"/>
      <c r="K22" s="383"/>
    </row>
    <row r="23" spans="1:11" x14ac:dyDescent="0.45">
      <c r="A23" s="378">
        <v>45005</v>
      </c>
      <c r="B23" s="379">
        <v>66</v>
      </c>
      <c r="C23" s="380">
        <v>595.75519645162535</v>
      </c>
      <c r="D23" s="380">
        <v>0.29609400367530725</v>
      </c>
      <c r="E23" s="380">
        <v>596.05129045530066</v>
      </c>
      <c r="F23" s="380">
        <v>1E-3</v>
      </c>
      <c r="G23" s="380">
        <v>5.9605129045530066E-3</v>
      </c>
      <c r="H23" s="380">
        <v>0.5</v>
      </c>
      <c r="I23" s="381">
        <v>2.9802564522765032</v>
      </c>
      <c r="J23" s="382"/>
      <c r="K23" s="383"/>
    </row>
    <row r="24" spans="1:11" x14ac:dyDescent="0.45">
      <c r="A24" s="378">
        <v>45006</v>
      </c>
      <c r="B24" s="379">
        <v>33</v>
      </c>
      <c r="C24" s="380">
        <v>297.87759822581268</v>
      </c>
      <c r="D24" s="380">
        <v>0.14804700183765362</v>
      </c>
      <c r="E24" s="380">
        <v>298.02564522765033</v>
      </c>
      <c r="F24" s="380">
        <v>1E-3</v>
      </c>
      <c r="G24" s="380">
        <v>2.9802564522765033E-3</v>
      </c>
      <c r="H24" s="380">
        <v>0.5</v>
      </c>
      <c r="I24" s="381">
        <v>1.4901282261382516</v>
      </c>
      <c r="J24" s="382"/>
      <c r="K24" s="383"/>
    </row>
    <row r="25" spans="1:11" x14ac:dyDescent="0.45">
      <c r="A25" s="378">
        <v>45007</v>
      </c>
      <c r="B25" s="379">
        <v>57</v>
      </c>
      <c r="C25" s="380">
        <v>514.5158514809491</v>
      </c>
      <c r="D25" s="380">
        <v>0.2557175486288088</v>
      </c>
      <c r="E25" s="380">
        <v>514.7715690295779</v>
      </c>
      <c r="F25" s="380">
        <v>3.0000000000000001E-3</v>
      </c>
      <c r="G25" s="380">
        <v>1.5443147070887337E-2</v>
      </c>
      <c r="H25" s="380">
        <v>0.6</v>
      </c>
      <c r="I25" s="381">
        <v>3.0886294141774675</v>
      </c>
      <c r="J25" s="382"/>
      <c r="K25" s="383"/>
    </row>
    <row r="26" spans="1:11" x14ac:dyDescent="0.45">
      <c r="A26" s="378">
        <v>45008</v>
      </c>
      <c r="B26" s="379">
        <v>14</v>
      </c>
      <c r="C26" s="380">
        <v>126.37231439882962</v>
      </c>
      <c r="D26" s="380">
        <v>6.2807818961445605E-2</v>
      </c>
      <c r="E26" s="380">
        <v>126.43512221779106</v>
      </c>
      <c r="F26" s="380">
        <v>1E-3</v>
      </c>
      <c r="G26" s="380">
        <v>1.2643512221779108E-3</v>
      </c>
      <c r="H26" s="380">
        <v>0.6</v>
      </c>
      <c r="I26" s="381">
        <v>0.75861073330674633</v>
      </c>
      <c r="J26" s="382"/>
      <c r="K26" s="383"/>
    </row>
    <row r="27" spans="1:11" x14ac:dyDescent="0.45">
      <c r="A27" s="378">
        <v>45009</v>
      </c>
      <c r="B27" s="379">
        <v>30</v>
      </c>
      <c r="C27" s="380">
        <v>270.79781656892061</v>
      </c>
      <c r="D27" s="380">
        <v>0.13458818348880186</v>
      </c>
      <c r="E27" s="380">
        <v>270.93240475240941</v>
      </c>
      <c r="F27" s="380">
        <v>3.0000000000000001E-3</v>
      </c>
      <c r="G27" s="380">
        <v>8.1279721425722828E-3</v>
      </c>
      <c r="H27" s="380">
        <v>0.7</v>
      </c>
      <c r="I27" s="381">
        <v>1.8965268332668657</v>
      </c>
      <c r="J27" s="382"/>
      <c r="K27" s="383"/>
    </row>
    <row r="28" spans="1:11" x14ac:dyDescent="0.45">
      <c r="A28" s="378">
        <v>45010</v>
      </c>
      <c r="B28" s="379">
        <v>49</v>
      </c>
      <c r="C28" s="380">
        <v>442.30310039590364</v>
      </c>
      <c r="D28" s="380">
        <v>0.21982736636505251</v>
      </c>
      <c r="E28" s="380">
        <v>442.52292776226869</v>
      </c>
      <c r="F28" s="380">
        <v>8.9999999999999993E-3</v>
      </c>
      <c r="G28" s="380">
        <v>3.9827063498604182E-2</v>
      </c>
      <c r="H28" s="380">
        <v>0.5</v>
      </c>
      <c r="I28" s="381">
        <v>2.2126146388113437</v>
      </c>
      <c r="J28" s="382"/>
      <c r="K28" s="383"/>
    </row>
    <row r="29" spans="1:11" x14ac:dyDescent="0.45">
      <c r="A29" s="378">
        <v>45011</v>
      </c>
      <c r="B29" s="379">
        <v>61</v>
      </c>
      <c r="C29" s="380">
        <v>550.62222702347185</v>
      </c>
      <c r="D29" s="380">
        <v>0.27366263976068694</v>
      </c>
      <c r="E29" s="380">
        <v>550.89588966323254</v>
      </c>
      <c r="F29" s="380">
        <v>7.0000000000000001E-3</v>
      </c>
      <c r="G29" s="380">
        <v>3.8562712276426277E-2</v>
      </c>
      <c r="H29" s="380">
        <v>0.4</v>
      </c>
      <c r="I29" s="381">
        <v>2.2035835586529302</v>
      </c>
      <c r="J29" s="382"/>
      <c r="K29" s="383"/>
    </row>
    <row r="30" spans="1:11" x14ac:dyDescent="0.45">
      <c r="A30" s="378">
        <v>45012</v>
      </c>
      <c r="B30" s="379">
        <v>63</v>
      </c>
      <c r="C30" s="380">
        <v>568.67541479473323</v>
      </c>
      <c r="D30" s="380">
        <v>0.28263518532662602</v>
      </c>
      <c r="E30" s="380">
        <v>568.95804998005985</v>
      </c>
      <c r="F30" s="380">
        <v>6.0000000000000001E-3</v>
      </c>
      <c r="G30" s="380">
        <v>3.4137482998803592E-2</v>
      </c>
      <c r="H30" s="380">
        <v>0.4</v>
      </c>
      <c r="I30" s="381">
        <v>2.2758321999202393</v>
      </c>
      <c r="J30" s="382"/>
      <c r="K30" s="383"/>
    </row>
    <row r="31" spans="1:11" x14ac:dyDescent="0.45">
      <c r="A31" s="378">
        <v>45013</v>
      </c>
      <c r="B31" s="379">
        <v>36</v>
      </c>
      <c r="C31" s="380">
        <v>324.95737988270474</v>
      </c>
      <c r="D31" s="380">
        <v>0.16150582018656223</v>
      </c>
      <c r="E31" s="380">
        <v>325.1188857028913</v>
      </c>
      <c r="F31" s="380">
        <v>5.0000000000000001E-3</v>
      </c>
      <c r="G31" s="380">
        <v>1.6255944285144566E-2</v>
      </c>
      <c r="H31" s="380">
        <v>0.5</v>
      </c>
      <c r="I31" s="381">
        <v>1.6255944285144566</v>
      </c>
      <c r="J31" s="382"/>
      <c r="K31" s="383"/>
    </row>
    <row r="32" spans="1:11" x14ac:dyDescent="0.45">
      <c r="A32" s="378">
        <v>45014</v>
      </c>
      <c r="B32" s="379">
        <v>18</v>
      </c>
      <c r="C32" s="380">
        <v>162.47868994135237</v>
      </c>
      <c r="D32" s="380">
        <v>8.0752910093281116E-2</v>
      </c>
      <c r="E32" s="380">
        <v>162.55944285144565</v>
      </c>
      <c r="F32" s="380">
        <v>1E-3</v>
      </c>
      <c r="G32" s="380">
        <v>1.6255944285144567E-3</v>
      </c>
      <c r="H32" s="380">
        <v>0.6</v>
      </c>
      <c r="I32" s="381">
        <v>0.97535665710867392</v>
      </c>
      <c r="J32" s="382"/>
      <c r="K32" s="383"/>
    </row>
    <row r="33" spans="1:11" x14ac:dyDescent="0.45">
      <c r="A33" s="378">
        <v>45015</v>
      </c>
      <c r="B33" s="379">
        <v>39</v>
      </c>
      <c r="C33" s="380">
        <v>352.03716153959675</v>
      </c>
      <c r="D33" s="380">
        <v>0.17496463853547084</v>
      </c>
      <c r="E33" s="380">
        <v>352.21212617813222</v>
      </c>
      <c r="F33" s="380">
        <v>1E-3</v>
      </c>
      <c r="G33" s="380">
        <v>3.5221212617813223E-3</v>
      </c>
      <c r="H33" s="380">
        <v>0.46600000000000003</v>
      </c>
      <c r="I33" s="381">
        <v>1.6413085079900964</v>
      </c>
      <c r="J33" s="382"/>
      <c r="K33" s="383"/>
    </row>
    <row r="34" spans="1:11" ht="24" thickBot="1" x14ac:dyDescent="0.5">
      <c r="A34" s="378">
        <v>45016</v>
      </c>
      <c r="B34" s="379">
        <v>30</v>
      </c>
      <c r="C34" s="380">
        <v>270.79781656892061</v>
      </c>
      <c r="D34" s="380">
        <v>0.13458818348880186</v>
      </c>
      <c r="E34" s="380">
        <v>270.93240475240941</v>
      </c>
      <c r="F34" s="380">
        <v>1E-3</v>
      </c>
      <c r="G34" s="380">
        <v>2.7093240475240944E-3</v>
      </c>
      <c r="H34" s="380">
        <v>0.7</v>
      </c>
      <c r="I34" s="381">
        <v>1.8965268332668657</v>
      </c>
      <c r="J34" s="382"/>
      <c r="K34" s="383"/>
    </row>
    <row r="35" spans="1:11" ht="24" thickBot="1" x14ac:dyDescent="0.5">
      <c r="A35" s="384"/>
      <c r="B35" s="385">
        <v>1030.3</v>
      </c>
      <c r="C35" s="386">
        <v>9300.0996803652961</v>
      </c>
      <c r="D35" s="386">
        <v>4.6222068482840797</v>
      </c>
      <c r="E35" s="386">
        <v>9304.72188721358</v>
      </c>
      <c r="F35" s="387">
        <v>3.5213044744249258E-3</v>
      </c>
      <c r="G35" s="386">
        <v>0.32764758814724715</v>
      </c>
      <c r="H35" s="386">
        <v>0.48334853926040972</v>
      </c>
      <c r="I35" s="388">
        <v>44.974237324090467</v>
      </c>
    </row>
  </sheetData>
  <mergeCells count="1">
    <mergeCell ref="B1:I1"/>
  </mergeCells>
  <pageMargins left="0.7" right="0.7" top="0.75" bottom="0.75" header="0.3" footer="0.3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CARÁTULA</vt:lpstr>
      <vt:lpstr>FORMATO SMA 2023</vt:lpstr>
      <vt:lpstr>RESUMEN BALANCE</vt:lpstr>
      <vt:lpstr>Flujos de entrada</vt:lpstr>
      <vt:lpstr>Inv Circ</vt:lpstr>
      <vt:lpstr>Ánodos</vt:lpstr>
      <vt:lpstr>Ácido Sulfúrico Producto</vt:lpstr>
      <vt:lpstr>DIFERENCIA INVENTARIO ÁCIDO</vt:lpstr>
      <vt:lpstr>Ácido Sulfúrico Tipo C</vt:lpstr>
      <vt:lpstr>Ácido Sulfúrico PTGC</vt:lpstr>
      <vt:lpstr>Camiones Ácidos C - PTGC</vt:lpstr>
      <vt:lpstr>Factor Olla Escoria HELE</vt:lpstr>
      <vt:lpstr>Escoria HELE</vt:lpstr>
      <vt:lpstr>'Ácido Sulfúrico Producto'!Área_de_impresión</vt:lpstr>
      <vt:lpstr>'Ácido Sulfúrico PTGC'!Área_de_impresión</vt:lpstr>
      <vt:lpstr>'Ácido Sulfúrico Tipo C'!Área_de_impresión</vt:lpstr>
      <vt:lpstr>Ánodos!Área_de_impresión</vt:lpstr>
      <vt:lpstr>'Camiones Ácidos C - PTGC'!Área_de_impresión</vt:lpstr>
      <vt:lpstr>CARÁTULA!Área_de_impresión</vt:lpstr>
      <vt:lpstr>'DIFERENCIA INVENTARIO ÁCIDO'!Área_de_impresión</vt:lpstr>
      <vt:lpstr>'Escoria HELE'!Área_de_impresión</vt:lpstr>
      <vt:lpstr>'Factor Olla Escoria HELE'!Área_de_impresión</vt:lpstr>
      <vt:lpstr>'Flujos de entrada'!Área_de_impresión</vt:lpstr>
      <vt:lpstr>'Inv Circ'!Área_de_impresión</vt:lpstr>
      <vt:lpstr>'RESUMEN BALANCE'!Área_de_impresión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Aguilera C. Miguel</dc:creator>
  <cp:lastModifiedBy>Aguilera C. Miguel</cp:lastModifiedBy>
  <dcterms:created xsi:type="dcterms:W3CDTF">2023-04-19T20:31:06Z</dcterms:created>
  <dcterms:modified xsi:type="dcterms:W3CDTF">2024-02-22T12:30:52Z</dcterms:modified>
</cp:coreProperties>
</file>